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绩效目标自评表" sheetId="5" r:id="rId1"/>
  </sheets>
  <calcPr calcId="144525"/>
</workbook>
</file>

<file path=xl/sharedStrings.xml><?xml version="1.0" encoding="utf-8"?>
<sst xmlns="http://schemas.openxmlformats.org/spreadsheetml/2006/main" count="87">
  <si>
    <r>
      <rPr>
        <b/>
        <sz val="20"/>
        <color rgb="FF000000"/>
        <rFont val="仿宋_GB2312"/>
        <charset val="134"/>
      </rPr>
      <t>绩效目标自评表</t>
    </r>
    <r>
      <rPr>
        <sz val="20"/>
        <color rgb="FF000000"/>
        <rFont val="仿宋_GB2312"/>
        <charset val="134"/>
      </rPr>
      <t xml:space="preserve"> </t>
    </r>
  </si>
  <si>
    <t>（2018年度）</t>
  </si>
  <si>
    <t>项目名称</t>
  </si>
  <si>
    <t xml:space="preserve"> 泽普县农机局农民农机专业合作社设备配套项目</t>
  </si>
  <si>
    <t>项目负责人及电话</t>
  </si>
  <si>
    <t>阿不都热西提·买买提  13579089722</t>
  </si>
  <si>
    <t>主管部门</t>
  </si>
  <si>
    <t>泽普县农牧机械局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</si>
  <si>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</si>
  <si>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</si>
  <si>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</si>
  <si>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</si>
  <si>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</si>
  <si>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</si>
  <si>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</si>
  <si>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</si>
  <si>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525.38 万元</t>
  </si>
  <si>
    <t>499.11 万元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</si>
  <si>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</si>
  <si>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</si>
  <si>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</si>
  <si>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</si>
  <si>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</si>
  <si>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</si>
  <si>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>目标1：建立带贫机制，吸纳贫困户就业，帮助贫困户脱贫；
目标2：实现农民“生产在家，服务在社”解决劳动力不足的短板；
目标3：加快现代化农业机械推广，引导农业向现代化迈进；
目标4：完成3个农机合作社机具配套工作，对古勒巴格乡、依克苏乡、阿依库勒乡对应的农机合作社配套新型农机具，包括联合收割机、饲料青贮打包机、播种机、果树开沟施肥机、联合整地机、圆盘果树修剪机等23种，累计91台。</t>
  </si>
  <si>
    <t xml:space="preserve">   已初步完成3个农机合作社机具配套工作，包括联合收割机、圆盘果树修剪机等23种，已累计供货91台，资金拨付达95% ；带动就业人数87人，贫困户18人，年累计收入67.85万元，纯收入27.14万元 ；初步实现新技术的引进和推广工作。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</si>
  <si>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</si>
  <si>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</si>
  <si>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</si>
  <si>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</si>
  <si>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</si>
  <si>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</si>
  <si>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</si>
  <si>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</si>
  <si>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</si>
  <si>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指标1：三个农机合作社所配备的农机具配套数量</t>
  </si>
  <si>
    <t>91台</t>
  </si>
  <si>
    <t>督促供货</t>
  </si>
  <si>
    <t>指标2：带动贫困户就业人数</t>
  </si>
  <si>
    <r>
      <rPr>
        <sz val="10"/>
        <rFont val="宋体"/>
        <charset val="134"/>
      </rPr>
      <t>≥18</t>
    </r>
    <r>
      <rPr>
        <sz val="10"/>
        <rFont val="仿宋_GB2312"/>
        <charset val="134"/>
      </rPr>
      <t>人</t>
    </r>
  </si>
  <si>
    <t>健全体制</t>
  </si>
  <si>
    <t>指标3：带动非贫困户就业人数</t>
  </si>
  <si>
    <t>≥87人</t>
  </si>
  <si>
    <t>指标4：可完成农业机械作业面积</t>
  </si>
  <si>
    <r>
      <rPr>
        <sz val="10"/>
        <rFont val="宋体"/>
        <charset val="134"/>
      </rPr>
      <t>≥</t>
    </r>
    <r>
      <rPr>
        <sz val="10"/>
        <rFont val="仿宋_GB2312"/>
        <charset val="134"/>
      </rPr>
      <t>1.2万亩</t>
    </r>
  </si>
  <si>
    <r>
      <rPr>
        <sz val="10"/>
        <rFont val="宋体"/>
        <charset val="134"/>
      </rPr>
      <t>0.6</t>
    </r>
    <r>
      <rPr>
        <sz val="10"/>
        <rFont val="仿宋_GB2312"/>
        <charset val="134"/>
      </rPr>
      <t>万亩</t>
    </r>
  </si>
  <si>
    <t>质量指标</t>
  </si>
  <si>
    <t>指标1：委托招标完成采购工作，确保机具质优价廉。</t>
  </si>
  <si>
    <t>指标2：农机具作业合格率</t>
  </si>
  <si>
    <t>≥98%</t>
  </si>
  <si>
    <t>时效指标</t>
  </si>
  <si>
    <t>指标1：项目按期完成率</t>
  </si>
  <si>
    <t>≥98％</t>
  </si>
  <si>
    <t>指标2：资金按期拨付率</t>
  </si>
  <si>
    <t>≥95％</t>
  </si>
  <si>
    <t>质保金</t>
  </si>
  <si>
    <t>成本指标</t>
  </si>
  <si>
    <t>指标1：农机专业合作社设备配套项目农机具采购价格</t>
  </si>
  <si>
    <t>525.38万元</t>
  </si>
  <si>
    <t>指标2：财政补助资金占项目总投资比重</t>
  </si>
  <si>
    <t>效
益
指
标
(30分)</t>
  </si>
  <si>
    <t>经济效益
指标</t>
  </si>
  <si>
    <t>指标1：农机合作社累计年纯收入</t>
  </si>
  <si>
    <r>
      <rPr>
        <sz val="10"/>
        <rFont val="宋体"/>
        <charset val="134"/>
      </rPr>
      <t>≥28.8</t>
    </r>
    <r>
      <rPr>
        <sz val="10"/>
        <rFont val="仿宋_GB2312"/>
        <charset val="134"/>
      </rPr>
      <t>万元</t>
    </r>
  </si>
  <si>
    <t>加强管理</t>
  </si>
  <si>
    <t>社会效益
指标</t>
  </si>
  <si>
    <t>指标1：推进现代化农业机械发展，加强新农机具在地方推广</t>
  </si>
  <si>
    <t>≥90%</t>
  </si>
  <si>
    <t>指标2：扩大农机作业服务规模，按时按季完成农业生产</t>
  </si>
  <si>
    <t>≥95%</t>
  </si>
  <si>
    <t>生态效益
指标</t>
  </si>
  <si>
    <t>指标1：空气污染（发动机排放达到国家标准）</t>
  </si>
  <si>
    <t>可持续影响指标</t>
  </si>
  <si>
    <t>指标1：促进农民就业</t>
  </si>
  <si>
    <t>指标1：促进农民稳定就业</t>
  </si>
  <si>
    <t>健全机制</t>
  </si>
  <si>
    <t>指标2：现代化农业技术推广</t>
  </si>
  <si>
    <t>≥60%</t>
  </si>
  <si>
    <t>指标3：每个农业机械合作社拖拉机等机具使用年限</t>
  </si>
  <si>
    <r>
      <rPr>
        <sz val="10"/>
        <rFont val="宋体"/>
        <charset val="134"/>
      </rPr>
      <t>≥</t>
    </r>
    <r>
      <rPr>
        <sz val="10"/>
        <rFont val="仿宋_GB2312"/>
        <charset val="134"/>
      </rPr>
      <t>10年</t>
    </r>
  </si>
  <si>
    <t>满意度指标
(10分)</t>
  </si>
  <si>
    <t>服务对象
满意度指标</t>
  </si>
  <si>
    <t>指标1：服务农业生产群众满意度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</si>
  <si>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</si>
  <si>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</si>
  <si>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</si>
  <si>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10"/>
        <color indexed="8"/>
        <rFont val="仿宋_GB2312"/>
        <charset val="134"/>
      </rPr>
      <t xml:space="preserve">    3.定量指标若为正向指标（即指标值为≥*），则得分计算方法应用全年实际值/年度指标值</t>
    </r>
    <r>
      <rPr>
        <sz val="10"/>
        <color indexed="8"/>
        <rFont val="宋体"/>
        <charset val="134"/>
      </rPr>
      <t>╳</t>
    </r>
    <r>
      <rPr>
        <sz val="10"/>
        <color indexed="8"/>
        <rFont val="仿宋_GB2312"/>
        <charset val="134"/>
      </rPr>
      <t>该指标分值；若定量指标为反向指标（即指标值为≤*），则得分计算方法应用年度指标值/全年实际值</t>
    </r>
    <r>
      <rPr>
        <sz val="10"/>
        <color indexed="8"/>
        <rFont val="宋体"/>
        <charset val="134"/>
      </rPr>
      <t>╳</t>
    </r>
    <r>
      <rPr>
        <sz val="10"/>
        <color indexed="8"/>
        <rFont val="仿宋_GB2312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</si>
</sst>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indexed="8"/>
      <name val="仿宋_GB2312"/>
      <charset val="134"/>
    </font>
    <font>
      <b/>
      <sz val="20"/>
      <color rgb="FF000000"/>
      <name val="仿宋_GB2312"/>
      <charset val="134"/>
    </font>
    <font>
      <sz val="20"/>
      <color indexed="8"/>
      <name val="仿宋_GB2312"/>
      <charset val="134"/>
    </font>
    <font>
      <sz val="10"/>
      <color rgb="FF000000"/>
      <name val="仿宋_GB2312"/>
      <charset val="134"/>
    </font>
    <font>
      <sz val="8"/>
      <color indexed="8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color rgb="FF000000"/>
      <name val="仿宋_GB2312"/>
      <charset val="134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0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shrinkToFit="1"/>
    </xf>
    <xf numFmtId="0" fontId="2" fillId="0" borderId="2" xfId="0" applyFont="1" applyFill="1" applyBorder="1" applyAlignment="1">
      <alignment horizontal="center" vertical="center" shrinkToFit="1"/>
    </xf>
    <xf numFmtId="0" fontId="7" fillId="2" borderId="2" xfId="49" applyNumberFormat="1" applyFont="1" applyFill="1" applyBorder="1" applyAlignment="1">
      <alignment horizontal="left" vertical="center" wrapText="1"/>
    </xf>
    <xf numFmtId="0" fontId="8" fillId="2" borderId="2" xfId="49" applyNumberFormat="1" applyFont="1" applyFill="1" applyBorder="1" applyAlignment="1">
      <alignment horizontal="left" vertical="center" wrapText="1"/>
    </xf>
    <xf numFmtId="9" fontId="7" fillId="3" borderId="2" xfId="49" applyNumberFormat="1" applyFont="1" applyFill="1" applyBorder="1" applyAlignment="1">
      <alignment horizontal="left" vertical="center" wrapText="1"/>
    </xf>
    <xf numFmtId="0" fontId="7" fillId="3" borderId="2" xfId="49" applyNumberFormat="1" applyFont="1" applyFill="1" applyBorder="1" applyAlignment="1">
      <alignment horizontal="left" vertical="center" wrapText="1"/>
    </xf>
    <xf numFmtId="9" fontId="8" fillId="3" borderId="2" xfId="49" applyNumberFormat="1" applyFont="1" applyFill="1" applyBorder="1" applyAlignment="1">
      <alignment horizontal="left" vertical="center" wrapText="1"/>
    </xf>
    <xf numFmtId="0" fontId="1" fillId="3" borderId="2" xfId="49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130" zoomScaleNormal="130" topLeftCell="A25" workbookViewId="0">
      <selection activeCell="D28" sqref="D28:E28"/>
    </sheetView>
  </sheetViews>
  <sheetFormatPr defaultColWidth="9" defaultRowHeight="12"/>
  <cols>
    <col min="1" max="1" width="4.625" style="3" customWidth="1"/>
    <col min="2" max="2" width="9.875" style="3" customWidth="1"/>
    <col min="3" max="3" width="10.125" style="3" customWidth="1"/>
    <col min="4" max="4" width="23.625" style="4" customWidth="1"/>
    <col min="5" max="5" width="4.75" style="3" customWidth="1"/>
    <col min="6" max="6" width="6.875" style="3" customWidth="1"/>
    <col min="7" max="8" width="10.875" style="3" customWidth="1"/>
    <col min="9" max="9" width="5.75" style="3" customWidth="1"/>
    <col min="10" max="16384" width="9" style="3"/>
  </cols>
  <sheetData>
    <row r="1" s="1" customFormat="1" ht="3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35" customHeight="1" spans="1:11">
      <c r="A3" s="8" t="s">
        <v>2</v>
      </c>
      <c r="B3" s="8"/>
      <c r="C3" s="8"/>
      <c r="D3" s="8" t="s">
        <v>3</v>
      </c>
      <c r="E3" s="8"/>
      <c r="F3" s="8"/>
      <c r="G3" s="8" t="s">
        <v>4</v>
      </c>
      <c r="H3" s="8" t="s">
        <v>5</v>
      </c>
      <c r="I3" s="8"/>
      <c r="J3" s="8"/>
      <c r="K3" s="8"/>
    </row>
    <row r="4" s="2" customFormat="1" ht="22" customHeight="1" spans="1:11">
      <c r="A4" s="8" t="s">
        <v>6</v>
      </c>
      <c r="B4" s="8"/>
      <c r="C4" s="8"/>
      <c r="D4" s="8" t="s">
        <v>7</v>
      </c>
      <c r="E4" s="8"/>
      <c r="F4" s="8"/>
      <c r="G4" s="8" t="s">
        <v>8</v>
      </c>
      <c r="H4" s="8" t="s">
        <v>7</v>
      </c>
      <c r="I4" s="8"/>
      <c r="J4" s="8"/>
      <c r="K4" s="8"/>
    </row>
    <row r="5" s="2" customFormat="1" ht="35" customHeight="1" spans="1:11">
      <c r="A5" s="8" t="s">
        <v>9</v>
      </c>
      <c r="B5" s="8"/>
      <c r="C5" s="8"/>
      <c r="D5" s="9"/>
      <c r="E5" s="10" t="s">
        <v>10</v>
      </c>
      <c r="F5" s="11"/>
      <c r="G5" s="8" t="s">
        <v>11</v>
      </c>
      <c r="H5" s="8"/>
      <c r="I5" s="8" t="s">
        <v>12</v>
      </c>
      <c r="J5" s="8" t="s">
        <v>13</v>
      </c>
      <c r="K5" s="8" t="s">
        <v>14</v>
      </c>
    </row>
    <row r="6" s="2" customFormat="1" ht="22" customHeight="1" spans="1:11">
      <c r="A6" s="8"/>
      <c r="B6" s="8"/>
      <c r="C6" s="8"/>
      <c r="D6" s="9" t="s">
        <v>15</v>
      </c>
      <c r="E6" s="10" t="s">
        <v>16</v>
      </c>
      <c r="F6" s="11"/>
      <c r="G6" s="8" t="s">
        <v>17</v>
      </c>
      <c r="H6" s="8"/>
      <c r="I6" s="8">
        <v>10</v>
      </c>
      <c r="J6" s="34">
        <v>0.95</v>
      </c>
      <c r="K6" s="8">
        <v>9.5</v>
      </c>
    </row>
    <row r="7" s="2" customFormat="1" ht="22" customHeight="1" spans="1:11">
      <c r="A7" s="8"/>
      <c r="B7" s="8"/>
      <c r="C7" s="8"/>
      <c r="D7" s="9" t="s">
        <v>18</v>
      </c>
      <c r="E7" s="10" t="s">
        <v>16</v>
      </c>
      <c r="F7" s="11"/>
      <c r="G7" s="8" t="s">
        <v>17</v>
      </c>
      <c r="H7" s="8"/>
      <c r="I7" s="8" t="s">
        <v>19</v>
      </c>
      <c r="J7" s="34">
        <v>0.95</v>
      </c>
      <c r="K7" s="8" t="s">
        <v>19</v>
      </c>
    </row>
    <row r="8" s="2" customFormat="1" ht="22" customHeight="1" spans="1:11">
      <c r="A8" s="8"/>
      <c r="B8" s="8"/>
      <c r="C8" s="8"/>
      <c r="D8" s="9" t="s">
        <v>20</v>
      </c>
      <c r="E8" s="10"/>
      <c r="F8" s="11"/>
      <c r="G8" s="8"/>
      <c r="H8" s="8"/>
      <c r="I8" s="8" t="s">
        <v>19</v>
      </c>
      <c r="J8" s="19"/>
      <c r="K8" s="8" t="s">
        <v>19</v>
      </c>
    </row>
    <row r="9" s="2" customFormat="1" ht="22" customHeight="1" spans="1:11">
      <c r="A9" s="12" t="s">
        <v>21</v>
      </c>
      <c r="B9" s="10" t="s">
        <v>22</v>
      </c>
      <c r="C9" s="13"/>
      <c r="D9" s="13"/>
      <c r="E9" s="13"/>
      <c r="F9" s="13"/>
      <c r="G9" s="10" t="s">
        <v>23</v>
      </c>
      <c r="H9" s="13"/>
      <c r="I9" s="13"/>
      <c r="J9" s="13"/>
      <c r="K9" s="11"/>
    </row>
    <row r="10" s="2" customFormat="1" ht="89" customHeight="1" spans="1:11">
      <c r="A10" s="14"/>
      <c r="B10" s="15" t="s">
        <v>24</v>
      </c>
      <c r="C10" s="16"/>
      <c r="D10" s="16"/>
      <c r="E10" s="16"/>
      <c r="F10" s="17"/>
      <c r="G10" s="18" t="s">
        <v>25</v>
      </c>
      <c r="H10" s="19"/>
      <c r="I10" s="19"/>
      <c r="J10" s="19"/>
      <c r="K10" s="19"/>
    </row>
    <row r="11" s="2" customFormat="1" ht="35" customHeight="1" spans="1:11">
      <c r="A11" s="20" t="s">
        <v>26</v>
      </c>
      <c r="B11" s="8" t="s">
        <v>27</v>
      </c>
      <c r="C11" s="8" t="s">
        <v>28</v>
      </c>
      <c r="D11" s="10" t="s">
        <v>29</v>
      </c>
      <c r="E11" s="11"/>
      <c r="F11" s="8" t="s">
        <v>12</v>
      </c>
      <c r="G11" s="8" t="s">
        <v>30</v>
      </c>
      <c r="H11" s="8" t="s">
        <v>31</v>
      </c>
      <c r="I11" s="8" t="s">
        <v>14</v>
      </c>
      <c r="J11" s="8" t="s">
        <v>32</v>
      </c>
      <c r="K11" s="8"/>
    </row>
    <row r="12" s="2" customFormat="1" ht="30" customHeight="1" spans="1:11">
      <c r="A12" s="20"/>
      <c r="B12" s="21" t="s">
        <v>33</v>
      </c>
      <c r="C12" s="21" t="s">
        <v>34</v>
      </c>
      <c r="D12" s="22" t="s">
        <v>35</v>
      </c>
      <c r="E12" s="22"/>
      <c r="F12" s="23">
        <v>8</v>
      </c>
      <c r="G12" s="24" t="s">
        <v>36</v>
      </c>
      <c r="H12" s="24" t="s">
        <v>36</v>
      </c>
      <c r="I12" s="23">
        <v>8</v>
      </c>
      <c r="J12" s="8" t="s">
        <v>37</v>
      </c>
      <c r="K12" s="8"/>
    </row>
    <row r="13" s="2" customFormat="1" ht="23" customHeight="1" spans="1:11">
      <c r="A13" s="20"/>
      <c r="B13" s="21"/>
      <c r="C13" s="21"/>
      <c r="D13" s="22" t="s">
        <v>38</v>
      </c>
      <c r="E13" s="22" t="s">
        <v>38</v>
      </c>
      <c r="F13" s="23">
        <v>4</v>
      </c>
      <c r="G13" s="25" t="s">
        <v>39</v>
      </c>
      <c r="H13" s="25">
        <v>18</v>
      </c>
      <c r="I13" s="35">
        <v>3</v>
      </c>
      <c r="J13" s="8" t="s">
        <v>40</v>
      </c>
      <c r="K13" s="8"/>
    </row>
    <row r="14" s="2" customFormat="1" ht="23" customHeight="1" spans="1:11">
      <c r="A14" s="20"/>
      <c r="B14" s="21"/>
      <c r="C14" s="21"/>
      <c r="D14" s="22" t="s">
        <v>41</v>
      </c>
      <c r="E14" s="22" t="s">
        <v>41</v>
      </c>
      <c r="F14" s="23">
        <v>4</v>
      </c>
      <c r="G14" s="25" t="s">
        <v>42</v>
      </c>
      <c r="H14" s="25">
        <v>87</v>
      </c>
      <c r="I14" s="35">
        <v>3</v>
      </c>
      <c r="J14" s="8" t="s">
        <v>40</v>
      </c>
      <c r="K14" s="8"/>
    </row>
    <row r="15" s="2" customFormat="1" ht="23" customHeight="1" spans="1:11">
      <c r="A15" s="20"/>
      <c r="B15" s="21"/>
      <c r="C15" s="21"/>
      <c r="D15" s="22" t="s">
        <v>43</v>
      </c>
      <c r="E15" s="22" t="s">
        <v>43</v>
      </c>
      <c r="F15" s="23">
        <v>4</v>
      </c>
      <c r="G15" s="25" t="s">
        <v>44</v>
      </c>
      <c r="H15" s="25" t="s">
        <v>45</v>
      </c>
      <c r="I15" s="23">
        <v>1.5</v>
      </c>
      <c r="J15" s="8" t="s">
        <v>40</v>
      </c>
      <c r="K15" s="8"/>
    </row>
    <row r="16" s="2" customFormat="1" ht="30" customHeight="1" spans="1:11">
      <c r="A16" s="20"/>
      <c r="B16" s="21"/>
      <c r="C16" s="21" t="s">
        <v>46</v>
      </c>
      <c r="D16" s="22" t="s">
        <v>47</v>
      </c>
      <c r="E16" s="22" t="s">
        <v>47</v>
      </c>
      <c r="F16" s="23">
        <v>5</v>
      </c>
      <c r="G16" s="26">
        <v>1</v>
      </c>
      <c r="H16" s="26">
        <v>1</v>
      </c>
      <c r="I16" s="23">
        <v>5</v>
      </c>
      <c r="J16" s="8"/>
      <c r="K16" s="8"/>
    </row>
    <row r="17" s="2" customFormat="1" ht="22" customHeight="1" spans="1:11">
      <c r="A17" s="20"/>
      <c r="B17" s="21"/>
      <c r="C17" s="21"/>
      <c r="D17" s="22" t="s">
        <v>48</v>
      </c>
      <c r="E17" s="22" t="s">
        <v>48</v>
      </c>
      <c r="F17" s="23">
        <v>5</v>
      </c>
      <c r="G17" s="26" t="s">
        <v>49</v>
      </c>
      <c r="H17" s="26" t="s">
        <v>49</v>
      </c>
      <c r="I17" s="23">
        <v>5</v>
      </c>
      <c r="J17" s="8"/>
      <c r="K17" s="8"/>
    </row>
    <row r="18" s="2" customFormat="1" ht="22" customHeight="1" spans="1:11">
      <c r="A18" s="20"/>
      <c r="B18" s="21"/>
      <c r="C18" s="21" t="s">
        <v>50</v>
      </c>
      <c r="D18" s="22" t="s">
        <v>51</v>
      </c>
      <c r="E18" s="22" t="s">
        <v>51</v>
      </c>
      <c r="F18" s="23">
        <v>5</v>
      </c>
      <c r="G18" s="27" t="s">
        <v>52</v>
      </c>
      <c r="H18" s="27" t="s">
        <v>52</v>
      </c>
      <c r="I18" s="23">
        <v>5</v>
      </c>
      <c r="J18" s="8" t="s">
        <v>37</v>
      </c>
      <c r="K18" s="8"/>
    </row>
    <row r="19" s="2" customFormat="1" ht="22" customHeight="1" spans="1:11">
      <c r="A19" s="20"/>
      <c r="B19" s="21"/>
      <c r="C19" s="21"/>
      <c r="D19" s="22" t="s">
        <v>53</v>
      </c>
      <c r="E19" s="22" t="s">
        <v>53</v>
      </c>
      <c r="F19" s="23">
        <v>5</v>
      </c>
      <c r="G19" s="27" t="s">
        <v>54</v>
      </c>
      <c r="H19" s="27" t="s">
        <v>54</v>
      </c>
      <c r="I19" s="23">
        <v>5</v>
      </c>
      <c r="J19" s="8" t="s">
        <v>55</v>
      </c>
      <c r="K19" s="8"/>
    </row>
    <row r="20" s="2" customFormat="1" ht="41" customHeight="1" spans="1:11">
      <c r="A20" s="20"/>
      <c r="B20" s="21"/>
      <c r="C20" s="21" t="s">
        <v>56</v>
      </c>
      <c r="D20" s="22" t="s">
        <v>57</v>
      </c>
      <c r="E20" s="22" t="s">
        <v>57</v>
      </c>
      <c r="F20" s="23">
        <v>5</v>
      </c>
      <c r="G20" s="24" t="s">
        <v>58</v>
      </c>
      <c r="H20" s="24" t="s">
        <v>58</v>
      </c>
      <c r="I20" s="23">
        <v>5</v>
      </c>
      <c r="J20" s="8"/>
      <c r="K20" s="8"/>
    </row>
    <row r="21" s="2" customFormat="1" ht="22" customHeight="1" spans="1:11">
      <c r="A21" s="20"/>
      <c r="B21" s="21"/>
      <c r="C21" s="21"/>
      <c r="D21" s="22" t="s">
        <v>59</v>
      </c>
      <c r="E21" s="22" t="s">
        <v>59</v>
      </c>
      <c r="F21" s="23">
        <v>5</v>
      </c>
      <c r="G21" s="26">
        <v>1</v>
      </c>
      <c r="H21" s="26">
        <v>1</v>
      </c>
      <c r="I21" s="23">
        <v>5</v>
      </c>
      <c r="J21" s="8"/>
      <c r="K21" s="8"/>
    </row>
    <row r="22" s="2" customFormat="1" ht="31" customHeight="1" spans="1:11">
      <c r="A22" s="20"/>
      <c r="B22" s="21" t="s">
        <v>60</v>
      </c>
      <c r="C22" s="21" t="s">
        <v>61</v>
      </c>
      <c r="D22" s="22" t="s">
        <v>62</v>
      </c>
      <c r="E22" s="22" t="s">
        <v>62</v>
      </c>
      <c r="F22" s="23">
        <v>4</v>
      </c>
      <c r="G22" s="25" t="s">
        <v>63</v>
      </c>
      <c r="H22" s="25">
        <v>27.14</v>
      </c>
      <c r="I22" s="23">
        <v>2</v>
      </c>
      <c r="J22" s="8" t="s">
        <v>64</v>
      </c>
      <c r="K22" s="8"/>
    </row>
    <row r="23" s="2" customFormat="1" ht="30" customHeight="1" spans="1:11">
      <c r="A23" s="20"/>
      <c r="B23" s="21"/>
      <c r="C23" s="21" t="s">
        <v>65</v>
      </c>
      <c r="D23" s="22" t="s">
        <v>66</v>
      </c>
      <c r="E23" s="22" t="s">
        <v>66</v>
      </c>
      <c r="F23" s="23">
        <v>4</v>
      </c>
      <c r="G23" s="27" t="s">
        <v>67</v>
      </c>
      <c r="H23" s="27" t="s">
        <v>67</v>
      </c>
      <c r="I23" s="23">
        <v>4</v>
      </c>
      <c r="J23" s="8"/>
      <c r="K23" s="8"/>
    </row>
    <row r="24" s="2" customFormat="1" ht="30" customHeight="1" spans="1:11">
      <c r="A24" s="20"/>
      <c r="B24" s="21"/>
      <c r="C24" s="21"/>
      <c r="D24" s="22" t="s">
        <v>68</v>
      </c>
      <c r="E24" s="22" t="s">
        <v>68</v>
      </c>
      <c r="F24" s="23">
        <v>4</v>
      </c>
      <c r="G24" s="27" t="s">
        <v>69</v>
      </c>
      <c r="H24" s="27" t="s">
        <v>69</v>
      </c>
      <c r="I24" s="23">
        <v>4</v>
      </c>
      <c r="J24" s="8"/>
      <c r="K24" s="8"/>
    </row>
    <row r="25" s="2" customFormat="1" ht="31" customHeight="1" spans="1:11">
      <c r="A25" s="20"/>
      <c r="B25" s="21"/>
      <c r="C25" s="21" t="s">
        <v>70</v>
      </c>
      <c r="D25" s="22" t="s">
        <v>71</v>
      </c>
      <c r="E25" s="22" t="s">
        <v>71</v>
      </c>
      <c r="F25" s="23">
        <v>4</v>
      </c>
      <c r="G25" s="28">
        <v>1</v>
      </c>
      <c r="H25" s="28">
        <v>1</v>
      </c>
      <c r="I25" s="23">
        <v>4</v>
      </c>
      <c r="J25" s="8"/>
      <c r="K25" s="8"/>
    </row>
    <row r="26" s="2" customFormat="1" ht="22" customHeight="1" spans="1:11">
      <c r="A26" s="20"/>
      <c r="B26" s="21"/>
      <c r="C26" s="21" t="s">
        <v>72</v>
      </c>
      <c r="D26" s="22" t="s">
        <v>73</v>
      </c>
      <c r="E26" s="22" t="s">
        <v>74</v>
      </c>
      <c r="F26" s="23">
        <v>4</v>
      </c>
      <c r="G26" s="24" t="s">
        <v>67</v>
      </c>
      <c r="H26" s="24" t="s">
        <v>67</v>
      </c>
      <c r="I26" s="23">
        <v>3</v>
      </c>
      <c r="J26" s="8" t="s">
        <v>75</v>
      </c>
      <c r="K26" s="8"/>
    </row>
    <row r="27" s="2" customFormat="1" ht="22" customHeight="1" spans="1:11">
      <c r="A27" s="20"/>
      <c r="B27" s="21"/>
      <c r="C27" s="21"/>
      <c r="D27" s="22" t="s">
        <v>76</v>
      </c>
      <c r="E27" s="22" t="s">
        <v>76</v>
      </c>
      <c r="F27" s="23">
        <v>5</v>
      </c>
      <c r="G27" s="24" t="s">
        <v>67</v>
      </c>
      <c r="H27" s="24" t="s">
        <v>77</v>
      </c>
      <c r="I27" s="23">
        <v>2</v>
      </c>
      <c r="J27" s="8" t="s">
        <v>64</v>
      </c>
      <c r="K27" s="8"/>
    </row>
    <row r="28" s="2" customFormat="1" ht="35" customHeight="1" spans="1:11">
      <c r="A28" s="20"/>
      <c r="B28" s="21"/>
      <c r="C28" s="21"/>
      <c r="D28" s="22" t="s">
        <v>78</v>
      </c>
      <c r="E28" s="22" t="s">
        <v>78</v>
      </c>
      <c r="F28" s="23">
        <v>5</v>
      </c>
      <c r="G28" s="25" t="s">
        <v>79</v>
      </c>
      <c r="H28" s="25" t="s">
        <v>79</v>
      </c>
      <c r="I28" s="23">
        <v>4</v>
      </c>
      <c r="J28" s="8"/>
      <c r="K28" s="8"/>
    </row>
    <row r="29" s="2" customFormat="1" ht="31" customHeight="1" spans="1:11">
      <c r="A29" s="20"/>
      <c r="B29" s="21" t="s">
        <v>80</v>
      </c>
      <c r="C29" s="21" t="s">
        <v>81</v>
      </c>
      <c r="D29" s="22" t="s">
        <v>82</v>
      </c>
      <c r="E29" s="22" t="s">
        <v>82</v>
      </c>
      <c r="F29" s="23">
        <v>10</v>
      </c>
      <c r="G29" s="29" t="s">
        <v>67</v>
      </c>
      <c r="H29" s="29" t="s">
        <v>67</v>
      </c>
      <c r="I29" s="23">
        <v>10</v>
      </c>
      <c r="J29" s="8"/>
      <c r="K29" s="8"/>
    </row>
    <row r="30" s="2" customFormat="1" ht="18" customHeight="1" spans="1:11">
      <c r="A30" s="10" t="s">
        <v>83</v>
      </c>
      <c r="B30" s="13"/>
      <c r="C30" s="13"/>
      <c r="D30" s="13"/>
      <c r="E30" s="11"/>
      <c r="F30" s="8">
        <f>SUM(F12:F29)+I6</f>
        <v>100</v>
      </c>
      <c r="G30" s="9"/>
      <c r="H30" s="9"/>
      <c r="I30" s="8">
        <f>SUM(I12:I29)+K6</f>
        <v>88</v>
      </c>
      <c r="J30" s="8"/>
      <c r="K30" s="8"/>
    </row>
    <row r="31" s="2" customFormat="1" ht="35" customHeight="1" spans="1:11">
      <c r="A31" s="30" t="s">
        <v>84</v>
      </c>
      <c r="B31" s="30"/>
      <c r="C31" s="30"/>
      <c r="D31" s="30"/>
      <c r="E31" s="30"/>
      <c r="F31" s="31"/>
      <c r="G31" s="30"/>
      <c r="H31" s="30"/>
      <c r="I31" s="30"/>
      <c r="J31" s="30"/>
      <c r="K31" s="30"/>
    </row>
    <row r="32" s="2" customFormat="1" ht="28" customHeight="1" spans="1:11">
      <c r="A32" s="32" t="s">
        <v>85</v>
      </c>
      <c r="B32" s="32"/>
      <c r="C32" s="32"/>
      <c r="D32" s="32"/>
      <c r="E32" s="32"/>
      <c r="F32" s="33"/>
      <c r="G32" s="32"/>
      <c r="H32" s="32"/>
      <c r="I32" s="32"/>
      <c r="J32" s="32"/>
      <c r="K32" s="32"/>
    </row>
    <row r="33" s="2" customFormat="1" ht="28" customHeight="1" spans="1:11">
      <c r="A33" s="32" t="s">
        <v>86</v>
      </c>
      <c r="B33" s="32"/>
      <c r="C33" s="32"/>
      <c r="D33" s="32"/>
      <c r="E33" s="32"/>
      <c r="F33" s="33"/>
      <c r="G33" s="32"/>
      <c r="H33" s="32"/>
      <c r="I33" s="32"/>
      <c r="J33" s="32"/>
      <c r="K33" s="32"/>
    </row>
  </sheetData>
  <mergeCells count="74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J30:K30"/>
    <mergeCell ref="A31:K31"/>
    <mergeCell ref="A32:K32"/>
    <mergeCell ref="A33:K33"/>
    <mergeCell ref="A9:A10"/>
    <mergeCell ref="A11:A29"/>
    <mergeCell ref="B12:B21"/>
    <mergeCell ref="B22:B28"/>
    <mergeCell ref="C12:C15"/>
    <mergeCell ref="C16:C17"/>
    <mergeCell ref="C18:C19"/>
    <mergeCell ref="C20:C21"/>
    <mergeCell ref="C23:C24"/>
    <mergeCell ref="C26:C28"/>
    <mergeCell ref="A5:C8"/>
  </mergeCells>
  <printOptions horizontalCentered="1"/>
  <pageMargins left="0.786805555555556" right="0.393055555555556" top="0.393055555555556" bottom="0.393055555555556" header="0" footer="0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2018-11-14T03:19:00Z</dcterms:created>
  <dcterms:modified xsi:type="dcterms:W3CDTF">2019-09-20T09:26:32Z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