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3" sheetId="3" r:id="rId1"/>
  </sheets>
  <calcPr calcId="144525"/>
</workbook>
</file>

<file path=xl/sharedStrings.xml><?xml version="1.0" encoding="utf-8"?>
<sst xmlns="http://schemas.openxmlformats.org/spreadsheetml/2006/main" count="68" uniqueCount="60">
  <si>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</si>
  <si>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</t>
    </r>
  </si>
  <si>
    <t>（2018年度）</t>
  </si>
  <si>
    <t>项目名称</t>
  </si>
  <si>
    <t>2018年南疆三地州及国家贫困县水管单位公益人员基本支出经费项目</t>
  </si>
  <si>
    <t>项目负责人及电话</t>
  </si>
  <si>
    <t>胡朝飞：15309981880</t>
  </si>
  <si>
    <t>主管部门</t>
  </si>
  <si>
    <t>泽普县人民政府</t>
  </si>
  <si>
    <t>实施单位</t>
  </si>
  <si>
    <t>泽普县水利局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</si>
  <si>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</si>
  <si>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</si>
  <si>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</si>
  <si>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</si>
  <si>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</si>
  <si>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</si>
  <si>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</si>
  <si>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</t>
    </r>
    <r>
      <rPr>
        <sz val="10"/>
        <color rgb="FF000000"/>
        <rFont val="宋体"/>
        <charset val="134"/>
      </rPr>
      <t xml:space="preserve"></t>
    </r>
  </si>
  <si>
    <t>-</t>
  </si>
  <si>
    <r>
      <rPr>
        <sz val="1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其他资金</t>
    </r>
    <r>
      <rPr>
        <sz val="10"/>
        <color rgb="FF000000"/>
        <rFont val="宋体"/>
        <charset val="134"/>
      </rPr>
      <t xml:space="preserve"></t>
    </r>
  </si>
  <si>
    <t>年度总体目标</t>
  </si>
  <si>
    <t>年初设定目标</t>
  </si>
  <si>
    <t>年度总体目标完成情况综述</t>
  </si>
  <si>
    <t>　1、公益性人员编制数82人，实际在岗人数58人，全年工资及社会保障缴费1070.86万元。                                 2、缓解我县农民群众的水费支出压力                         3、保障干部职工队伍</t>
  </si>
  <si>
    <t>1、公益性人员编制数82人，实际在岗人数58人，财政拨款262.4万元。                                                    2、缓解我县农民群众的水费支出压力                        3、保障干部职工队伍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</si>
  <si>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</si>
  <si>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</si>
  <si>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</si>
  <si>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</si>
  <si>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</si>
  <si>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</si>
  <si>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</si>
  <si>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</si>
  <si>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</si>
  <si>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指标1：发放人数</t>
  </si>
  <si>
    <t>指标2：到位资金</t>
  </si>
  <si>
    <t>质量指标</t>
  </si>
  <si>
    <t>指标1：项目完成率</t>
  </si>
  <si>
    <t>时效指标</t>
  </si>
  <si>
    <t>指标1：项目完成时间</t>
  </si>
  <si>
    <t>5.5个月</t>
  </si>
  <si>
    <t>成本指标</t>
  </si>
  <si>
    <t>指标1：降低农业灌溉水费成本</t>
  </si>
  <si>
    <t>效
益
指
标
(30分)</t>
  </si>
  <si>
    <t>经济效益
指标</t>
  </si>
  <si>
    <t>指标1：部分人员生活改善情况</t>
  </si>
  <si>
    <t>社会效益
指标</t>
  </si>
  <si>
    <t>指标1：：</t>
  </si>
  <si>
    <t>生态效益
指标</t>
  </si>
  <si>
    <t>指标1：</t>
  </si>
  <si>
    <t>可持续影响指标</t>
  </si>
  <si>
    <t>满意度指标
(10分)</t>
  </si>
  <si>
    <t>服务对象
满意度指标</t>
  </si>
  <si>
    <t>指标1：受益人口满意度</t>
  </si>
  <si>
    <t>≥99%</t>
  </si>
  <si>
    <t>总分</t>
  </si>
  <si>
    <r>
      <rPr>
        <sz val="10"/>
        <rFont val="宋体"/>
        <charset val="134"/>
      </rPr>
      <t>注：</t>
    </r>
    <r>
      <rPr>
        <sz val="10"/>
        <rFont val="宋体"/>
        <charset val="134"/>
      </rPr>
      <t>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一级指标分值统一设置为：产出指标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分、效益指标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宋体"/>
        <charset val="134"/>
      </rPr>
      <t>分、满意度指标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宋体"/>
        <charset val="134"/>
      </rPr>
      <t>分、预算资金执行率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宋体"/>
        <charset val="134"/>
      </rPr>
      <t>分。如有特殊情况，上述权重可做适当调整，但加总后应等于</t>
    </r>
    <r>
      <rPr>
        <sz val="10"/>
        <color rgb="FF000000"/>
        <rFont val="宋体"/>
        <charset val="134"/>
      </rPr>
      <t>100</t>
    </r>
    <r>
      <rPr>
        <sz val="10"/>
        <color rgb="FF000000"/>
        <rFont val="宋体"/>
        <charset val="134"/>
      </rPr>
      <t>分。各部门根据各项指标重要程度确定三级指标的分值。得分最高不能超过该指标分值上限。</t>
    </r>
    <r>
      <rPr>
        <sz val="10"/>
        <color rgb="FF000000"/>
        <rFont val="宋体"/>
        <charset val="134"/>
      </rPr>
      <t xml:space="preserve">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</si>
  <si>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</si>
  <si>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>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</si>
</sst>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15" borderId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textRotation="255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2" borderId="7" xfId="49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6" xfId="49" applyFont="1" applyBorder="1" applyAlignment="1">
      <alignment horizontal="left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10" fontId="2" fillId="2" borderId="2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160" zoomScaleNormal="160" zoomScaleSheetLayoutView="160" workbookViewId="0">
      <selection activeCell="G11" sqref="G11:K11"/>
    </sheetView>
  </sheetViews>
  <sheetFormatPr defaultColWidth="9" defaultRowHeight="13.5"/>
  <cols>
    <col min="1" max="1" width="4.625" style="3" customWidth="1"/>
    <col min="2" max="2" width="6.375" style="3" customWidth="1"/>
    <col min="3" max="3" width="8.625" style="3" customWidth="1"/>
    <col min="4" max="4" width="20.875" style="3" customWidth="1"/>
    <col min="5" max="5" width="5.125" style="3" customWidth="1"/>
    <col min="6" max="6" width="5" style="3" customWidth="1"/>
    <col min="7" max="7" width="10.875" style="3" customWidth="1"/>
    <col min="8" max="8" width="7.75" style="3" customWidth="1"/>
    <col min="9" max="9" width="5.75" style="3" customWidth="1"/>
    <col min="10" max="10" width="7.625" style="3" customWidth="1"/>
    <col min="11" max="11" width="6.375" style="3" customWidth="1"/>
    <col min="12" max="16384" width="9" style="3"/>
  </cols>
  <sheetData>
    <row r="1" s="1" customFormat="1" ht="8" customHeight="1" spans="1:4">
      <c r="A1" s="4" t="s">
        <v>0</v>
      </c>
      <c r="B1" s="5"/>
      <c r="C1" s="5"/>
      <c r="D1" s="5"/>
    </row>
    <row r="2" ht="1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8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8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1" ht="23.4" customHeight="1" spans="1:11">
      <c r="A5" s="9" t="s">
        <v>7</v>
      </c>
      <c r="B5" s="9"/>
      <c r="C5" s="9"/>
      <c r="D5" s="10" t="s">
        <v>8</v>
      </c>
      <c r="E5" s="10"/>
      <c r="F5" s="10"/>
      <c r="G5" s="9" t="s">
        <v>9</v>
      </c>
      <c r="H5" s="9" t="s">
        <v>10</v>
      </c>
      <c r="I5" s="9"/>
      <c r="J5" s="9"/>
      <c r="K5" s="9"/>
    </row>
    <row r="6" s="2" customFormat="1" ht="23.4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2" customFormat="1" ht="23.4" customHeight="1" spans="1:11">
      <c r="A7" s="9"/>
      <c r="B7" s="9"/>
      <c r="C7" s="9"/>
      <c r="D7" s="10" t="s">
        <v>17</v>
      </c>
      <c r="E7" s="9">
        <v>262.4</v>
      </c>
      <c r="F7" s="9"/>
      <c r="G7" s="9">
        <f>E7</f>
        <v>262.4</v>
      </c>
      <c r="H7" s="9"/>
      <c r="I7" s="9">
        <v>10</v>
      </c>
      <c r="J7" s="31">
        <f>G7/E7</f>
        <v>1</v>
      </c>
      <c r="K7" s="10">
        <v>10</v>
      </c>
    </row>
    <row r="8" s="2" customFormat="1" ht="23.4" customHeight="1" spans="1:11">
      <c r="A8" s="9"/>
      <c r="B8" s="9"/>
      <c r="C8" s="9"/>
      <c r="D8" s="10" t="s">
        <v>18</v>
      </c>
      <c r="E8" s="9">
        <v>262.4</v>
      </c>
      <c r="F8" s="9"/>
      <c r="G8" s="9">
        <f>E8</f>
        <v>262.4</v>
      </c>
      <c r="H8" s="9"/>
      <c r="I8" s="9" t="s">
        <v>19</v>
      </c>
      <c r="J8" s="16"/>
      <c r="K8" s="9" t="s">
        <v>19</v>
      </c>
    </row>
    <row r="9" s="2" customFormat="1" ht="23.4" customHeight="1" spans="1:11">
      <c r="A9" s="9"/>
      <c r="B9" s="9"/>
      <c r="C9" s="9"/>
      <c r="D9" s="10" t="s">
        <v>20</v>
      </c>
      <c r="E9" s="9"/>
      <c r="F9" s="9"/>
      <c r="G9" s="9"/>
      <c r="H9" s="9"/>
      <c r="I9" s="9" t="s">
        <v>19</v>
      </c>
      <c r="J9" s="16"/>
      <c r="K9" s="9" t="s">
        <v>19</v>
      </c>
    </row>
    <row r="10" s="2" customFormat="1" ht="23.4" customHeight="1" spans="1:11">
      <c r="A10" s="11" t="s">
        <v>21</v>
      </c>
      <c r="B10" s="12" t="s">
        <v>22</v>
      </c>
      <c r="C10" s="13"/>
      <c r="D10" s="13"/>
      <c r="E10" s="13"/>
      <c r="F10" s="14"/>
      <c r="G10" s="12" t="s">
        <v>23</v>
      </c>
      <c r="H10" s="13"/>
      <c r="I10" s="13"/>
      <c r="J10" s="13"/>
      <c r="K10" s="14"/>
    </row>
    <row r="11" s="2" customFormat="1" ht="58" customHeight="1" spans="1:11">
      <c r="A11" s="15"/>
      <c r="B11" s="10" t="s">
        <v>24</v>
      </c>
      <c r="C11" s="10"/>
      <c r="D11" s="10"/>
      <c r="E11" s="10"/>
      <c r="F11" s="10"/>
      <c r="G11" s="16" t="s">
        <v>25</v>
      </c>
      <c r="H11" s="16"/>
      <c r="I11" s="16"/>
      <c r="J11" s="16"/>
      <c r="K11" s="16"/>
    </row>
    <row r="12" s="2" customFormat="1" ht="23.4" customHeight="1" spans="1:11">
      <c r="A12" s="17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14</v>
      </c>
      <c r="G12" s="9" t="s">
        <v>30</v>
      </c>
      <c r="H12" s="9" t="s">
        <v>31</v>
      </c>
      <c r="I12" s="9" t="s">
        <v>16</v>
      </c>
      <c r="J12" s="9" t="s">
        <v>32</v>
      </c>
      <c r="K12" s="9"/>
    </row>
    <row r="13" s="2" customFormat="1" ht="20" customHeight="1" spans="1:11">
      <c r="A13" s="17"/>
      <c r="B13" s="18" t="s">
        <v>33</v>
      </c>
      <c r="C13" s="19" t="s">
        <v>34</v>
      </c>
      <c r="D13" s="20" t="s">
        <v>35</v>
      </c>
      <c r="E13" s="21"/>
      <c r="F13" s="11">
        <v>15</v>
      </c>
      <c r="G13" s="9">
        <v>58</v>
      </c>
      <c r="H13" s="9">
        <v>58</v>
      </c>
      <c r="I13" s="11">
        <v>15</v>
      </c>
      <c r="J13" s="9"/>
      <c r="K13" s="9"/>
    </row>
    <row r="14" s="2" customFormat="1" ht="20" customHeight="1" spans="1:11">
      <c r="A14" s="17"/>
      <c r="B14" s="18"/>
      <c r="C14" s="22"/>
      <c r="D14" s="20" t="s">
        <v>36</v>
      </c>
      <c r="E14" s="21"/>
      <c r="F14" s="11">
        <v>15</v>
      </c>
      <c r="G14" s="9">
        <v>262.4</v>
      </c>
      <c r="H14" s="9">
        <v>262.4</v>
      </c>
      <c r="I14" s="11">
        <v>15</v>
      </c>
      <c r="J14" s="9"/>
      <c r="K14" s="9"/>
    </row>
    <row r="15" s="2" customFormat="1" ht="22" customHeight="1" spans="1:11">
      <c r="A15" s="17"/>
      <c r="B15" s="18"/>
      <c r="C15" s="18" t="s">
        <v>37</v>
      </c>
      <c r="D15" s="20" t="s">
        <v>38</v>
      </c>
      <c r="E15" s="21"/>
      <c r="F15" s="9">
        <v>10</v>
      </c>
      <c r="G15" s="23">
        <v>1</v>
      </c>
      <c r="H15" s="23">
        <v>1</v>
      </c>
      <c r="I15" s="9">
        <v>10</v>
      </c>
      <c r="J15" s="9"/>
      <c r="K15" s="9"/>
    </row>
    <row r="16" s="2" customFormat="1" ht="20" customHeight="1" spans="1:11">
      <c r="A16" s="17"/>
      <c r="B16" s="18"/>
      <c r="C16" s="18" t="s">
        <v>39</v>
      </c>
      <c r="D16" s="20" t="s">
        <v>40</v>
      </c>
      <c r="E16" s="21"/>
      <c r="F16" s="9">
        <v>15</v>
      </c>
      <c r="G16" s="24" t="s">
        <v>41</v>
      </c>
      <c r="H16" s="24" t="s">
        <v>41</v>
      </c>
      <c r="I16" s="9">
        <v>15</v>
      </c>
      <c r="J16" s="9"/>
      <c r="K16" s="9"/>
    </row>
    <row r="17" s="2" customFormat="1" ht="23.4" customHeight="1" spans="1:11">
      <c r="A17" s="17"/>
      <c r="B17" s="18"/>
      <c r="C17" s="18" t="s">
        <v>42</v>
      </c>
      <c r="D17" s="20" t="s">
        <v>43</v>
      </c>
      <c r="E17" s="21"/>
      <c r="F17" s="9">
        <v>15</v>
      </c>
      <c r="G17" s="23">
        <v>0.05</v>
      </c>
      <c r="H17" s="23">
        <v>0.05</v>
      </c>
      <c r="I17" s="9">
        <v>15</v>
      </c>
      <c r="J17" s="9"/>
      <c r="K17" s="9"/>
    </row>
    <row r="18" s="2" customFormat="1" ht="21" customHeight="1" spans="1:11">
      <c r="A18" s="17"/>
      <c r="B18" s="18" t="s">
        <v>44</v>
      </c>
      <c r="C18" s="18" t="s">
        <v>45</v>
      </c>
      <c r="D18" s="20" t="s">
        <v>46</v>
      </c>
      <c r="E18" s="25"/>
      <c r="F18" s="9">
        <v>10</v>
      </c>
      <c r="G18" s="23">
        <v>1</v>
      </c>
      <c r="H18" s="23">
        <v>1</v>
      </c>
      <c r="I18" s="9">
        <v>10</v>
      </c>
      <c r="J18" s="9"/>
      <c r="K18" s="9"/>
    </row>
    <row r="19" s="2" customFormat="1" ht="29" customHeight="1" spans="1:11">
      <c r="A19" s="17"/>
      <c r="B19" s="18"/>
      <c r="C19" s="18" t="s">
        <v>47</v>
      </c>
      <c r="D19" s="20" t="s">
        <v>48</v>
      </c>
      <c r="E19" s="25"/>
      <c r="F19" s="9">
        <v>10</v>
      </c>
      <c r="G19" s="23">
        <v>1</v>
      </c>
      <c r="H19" s="23">
        <v>1</v>
      </c>
      <c r="I19" s="9">
        <v>10</v>
      </c>
      <c r="J19" s="9"/>
      <c r="K19" s="9"/>
    </row>
    <row r="20" s="2" customFormat="1" ht="21" customHeight="1" spans="1:11">
      <c r="A20" s="17"/>
      <c r="B20" s="18"/>
      <c r="C20" s="18" t="s">
        <v>49</v>
      </c>
      <c r="D20" s="20" t="s">
        <v>50</v>
      </c>
      <c r="E20" s="25"/>
      <c r="F20" s="9"/>
      <c r="G20" s="9"/>
      <c r="H20" s="9"/>
      <c r="I20" s="9"/>
      <c r="J20" s="9"/>
      <c r="K20" s="9"/>
    </row>
    <row r="21" s="2" customFormat="1" ht="29" customHeight="1" spans="1:11">
      <c r="A21" s="17"/>
      <c r="B21" s="18"/>
      <c r="C21" s="18" t="s">
        <v>51</v>
      </c>
      <c r="D21" s="20" t="s">
        <v>50</v>
      </c>
      <c r="E21" s="25"/>
      <c r="F21" s="9"/>
      <c r="G21" s="9"/>
      <c r="H21" s="9"/>
      <c r="I21" s="9"/>
      <c r="J21" s="9"/>
      <c r="K21" s="9"/>
    </row>
    <row r="22" s="2" customFormat="1" ht="40" customHeight="1" spans="1:11">
      <c r="A22" s="17"/>
      <c r="B22" s="18" t="s">
        <v>52</v>
      </c>
      <c r="C22" s="18" t="s">
        <v>53</v>
      </c>
      <c r="D22" s="20" t="s">
        <v>54</v>
      </c>
      <c r="E22" s="25"/>
      <c r="F22" s="9">
        <v>10</v>
      </c>
      <c r="G22" s="26" t="s">
        <v>55</v>
      </c>
      <c r="H22" s="26" t="s">
        <v>55</v>
      </c>
      <c r="I22" s="9">
        <v>10</v>
      </c>
      <c r="J22" s="9"/>
      <c r="K22" s="9"/>
    </row>
    <row r="23" s="2" customFormat="1" ht="12.6" customHeight="1" spans="1:11">
      <c r="A23" s="27" t="s">
        <v>56</v>
      </c>
      <c r="B23" s="27"/>
      <c r="C23" s="27"/>
      <c r="D23" s="27"/>
      <c r="E23" s="27"/>
      <c r="F23" s="27">
        <f>SUM(F13:F22)</f>
        <v>100</v>
      </c>
      <c r="G23" s="27"/>
      <c r="H23" s="27"/>
      <c r="I23" s="27">
        <f>SUM(I13:I22)</f>
        <v>100</v>
      </c>
      <c r="J23" s="9"/>
      <c r="K23" s="9"/>
    </row>
    <row r="24" s="2" customFormat="1" ht="36.9" customHeight="1" spans="1:11">
      <c r="A24" s="28" t="s">
        <v>57</v>
      </c>
      <c r="B24" s="28"/>
      <c r="C24" s="28"/>
      <c r="D24" s="28"/>
      <c r="E24" s="28"/>
      <c r="F24" s="28"/>
      <c r="G24" s="28"/>
      <c r="H24" s="28"/>
      <c r="I24" s="28">
        <f>SUM(I13:I23)</f>
        <v>200</v>
      </c>
      <c r="J24" s="28"/>
      <c r="K24" s="28"/>
    </row>
    <row r="25" s="2" customFormat="1" ht="23.4" customHeight="1" spans="1:11">
      <c r="A25" s="29" t="s">
        <v>58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="2" customFormat="1" ht="36" customHeight="1" spans="1:11">
      <c r="A26" s="29" t="s">
        <v>59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30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mergeCells count="5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J23:K23"/>
    <mergeCell ref="A24:K24"/>
    <mergeCell ref="A25:K25"/>
    <mergeCell ref="A26:K26"/>
    <mergeCell ref="A10:A11"/>
    <mergeCell ref="A12:A22"/>
    <mergeCell ref="B13:B17"/>
    <mergeCell ref="B18:B21"/>
    <mergeCell ref="C13:C14"/>
    <mergeCell ref="A6:C9"/>
  </mergeCells>
  <pageMargins left="0.588888888888889" right="0.510416666666667" top="0.588888888888889" bottom="0.5104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</cp:lastModifiedBy>
  <cp:revision>0</cp:revision>
  <dcterms:created xsi:type="dcterms:W3CDTF">2018-01-10T08:33:00Z</dcterms:created>
  <cp:lastPrinted>2018-10-31T04:17:00Z</cp:lastPrinted>
  <dcterms:modified xsi:type="dcterms:W3CDTF">2020-04-04T03:03:24Z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