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绩效目标自评表" sheetId="6" r:id="rId1"/>
  </sheets>
  <calcPr calcId="144525"/>
</workbook>
</file>

<file path=xl/sharedStrings.xml><?xml version="1.0" encoding="utf-8"?>
<sst xmlns="http://schemas.openxmlformats.org/spreadsheetml/2006/main" count="82" uniqueCount="76">
  <si>
    <t>附件9：</t>
  </si>
  <si>
    <t>绩效目标自评表</t>
  </si>
  <si>
    <t>（2020年度）</t>
  </si>
  <si>
    <t>项目名称</t>
  </si>
  <si>
    <t>村组道路建设</t>
  </si>
  <si>
    <t>项目负责人及电话</t>
  </si>
  <si>
    <t>章新峰 (13619981998)</t>
  </si>
  <si>
    <t>主管部门</t>
  </si>
  <si>
    <t>泽普县交通局</t>
  </si>
  <si>
    <t>实施单位</t>
  </si>
  <si>
    <t>资金情况
（万元）</t>
  </si>
  <si>
    <t>全年预算数（A）</t>
  </si>
  <si>
    <t>全年执行数（B）</t>
  </si>
  <si>
    <t>分值</t>
  </si>
  <si>
    <t>执行率（B/A）</t>
  </si>
  <si>
    <t>得分</t>
  </si>
  <si>
    <t>年度资金总额：</t>
  </si>
  <si>
    <t>其中：本年财政拨款</t>
  </si>
  <si>
    <t>其他资金</t>
  </si>
  <si>
    <t>年度总体目标</t>
  </si>
  <si>
    <t>年初设定目标</t>
  </si>
  <si>
    <t>年度总体目标完成情况综述</t>
  </si>
  <si>
    <t>项目主要内容是新建乡村道路26.5公里，每公里造价49.42万元，投资1309.72万元；新建四级沥青混凝体道路37.169公里，项目计划投资1818.82万元；2019年建设四级沥青混凝体道路31.36公里，项目计划投资1206万元，本年度支付尾款691.16万元。项目实施完毕后，改善了居民生活环境，提高出行条件，节约出行成本，可保障区域群众需用生产资料和农副产品的及时调运以免耽误农时影响生产。对熟农产品、果品外运外销起到保时保质运输，避免不必要的经济损失。</t>
  </si>
  <si>
    <t>项目已完成新建乡村道路26.5公里；新建四级沥青混凝体道路37.169公里；2019年建设四级沥青混凝体道路31.36公里。项目实施完毕后，改善了居民生活环境，提高出行条件，节约出行成本，可保障区域群众需用生产资料和农副产品的及时调运以免耽误农时影响生产。对熟农产品、果品外运外销起到保时保质运输，避免不必要的经济损失。</t>
  </si>
  <si>
    <t>绩效指标</t>
  </si>
  <si>
    <t>一级指标</t>
  </si>
  <si>
    <t>二级指标</t>
  </si>
  <si>
    <t>三级指标</t>
  </si>
  <si>
    <t>年度指标值</t>
  </si>
  <si>
    <t>全年实际值</t>
  </si>
  <si>
    <t>未完成原因及拟采取得改进措施</t>
  </si>
  <si>
    <t>产出指标（50分）</t>
  </si>
  <si>
    <t>数量指标</t>
  </si>
  <si>
    <t>新建乡村道路里程（公里 ）</t>
  </si>
  <si>
    <t>≥26.5公里</t>
  </si>
  <si>
    <t>26.5公里</t>
  </si>
  <si>
    <t>新建四级沥青道路里程（公里 ）</t>
  </si>
  <si>
    <t>≥37.169公里</t>
  </si>
  <si>
    <t>37.169公里</t>
  </si>
  <si>
    <t>★★★贫困村新建改建公路里程（公里 ）</t>
  </si>
  <si>
    <t>≥18.832公里</t>
  </si>
  <si>
    <t>18.832公里</t>
  </si>
  <si>
    <t>质量指标</t>
  </si>
  <si>
    <t>★★★项目（工程）验收合格率（%）</t>
  </si>
  <si>
    <t>=100%</t>
  </si>
  <si>
    <t>时效指标</t>
  </si>
  <si>
    <t>项目开工日期（年/月）</t>
  </si>
  <si>
    <t>2020年3月</t>
  </si>
  <si>
    <t>项目完工日期（年/月）</t>
  </si>
  <si>
    <t>2020年7月</t>
  </si>
  <si>
    <t>成本指标</t>
  </si>
  <si>
    <t>新建乡村道路造价（万元/公里）</t>
  </si>
  <si>
    <t>≤49.42万元/公里</t>
  </si>
  <si>
    <t>49.42万元/公里</t>
  </si>
  <si>
    <t>新建四级沥青混凝体道路造价（万元/公里）</t>
  </si>
  <si>
    <t>≤48.93万元/公里</t>
  </si>
  <si>
    <t>48.93万元/公里</t>
  </si>
  <si>
    <t>支付2019年新建道路项目尾款（万元）</t>
  </si>
  <si>
    <t>≤691.16万元</t>
  </si>
  <si>
    <t>691.16万元</t>
  </si>
  <si>
    <t>效益指标（30分）</t>
  </si>
  <si>
    <t>经济效益指标</t>
  </si>
  <si>
    <t>社会效益指标</t>
  </si>
  <si>
    <t>贫困地区建制村通客车率（% ）</t>
  </si>
  <si>
    <t>≥98%</t>
  </si>
  <si>
    <t>具备条件的建档立卡贫困村通硬化路率（%)</t>
  </si>
  <si>
    <t>≥95%</t>
  </si>
  <si>
    <t>生态效益指标</t>
  </si>
  <si>
    <t>可持续影响指标</t>
  </si>
  <si>
    <t>工程设计使用年限（年）</t>
  </si>
  <si>
    <t>≥10年</t>
  </si>
  <si>
    <t>10年</t>
  </si>
  <si>
    <t>满意度指标（10分）</t>
  </si>
  <si>
    <t>服务对象满意度指标</t>
  </si>
  <si>
    <t>受益贫困人口满意度（%）</t>
  </si>
  <si>
    <t>总分</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</si>
</sst>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00_ "/>
    <numFmt numFmtId="41" formatCode="_ * #,##0_ ;_ * \-#,##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b/>
      <sz val="24"/>
      <name val="宋体"/>
      <charset val="134"/>
    </font>
    <font>
      <b/>
      <sz val="16"/>
      <name val="宋体"/>
      <charset val="134"/>
    </font>
    <font>
      <b/>
      <sz val="12"/>
      <name val="宋体"/>
      <charset val="134"/>
    </font>
    <font>
      <sz val="12"/>
      <name val="宋体"/>
      <charset val="134"/>
    </font>
    <font>
      <b/>
      <sz val="12"/>
      <color theme="1"/>
      <name val="宋体"/>
      <charset val="134"/>
      <scheme val="minor"/>
    </font>
    <font>
      <sz val="12"/>
      <color theme="1"/>
      <name val="宋体"/>
      <charset val="134"/>
    </font>
    <font>
      <b/>
      <sz val="15"/>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theme="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8" tint="0.399975585192419"/>
        <bgColor indexed="64"/>
      </patternFill>
    </fill>
  </fills>
  <borders count="18">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8"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3" applyNumberFormat="0" applyFont="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10" applyNumberFormat="0" applyFill="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12" fillId="0" borderId="16" applyNumberFormat="0" applyFill="0" applyAlignment="0" applyProtection="0">
      <alignment vertical="center"/>
    </xf>
    <xf numFmtId="0" fontId="11" fillId="18" borderId="0" applyNumberFormat="0" applyBorder="0" applyAlignment="0" applyProtection="0">
      <alignment vertical="center"/>
    </xf>
    <xf numFmtId="0" fontId="20" fillId="7" borderId="12" applyNumberFormat="0" applyAlignment="0" applyProtection="0">
      <alignment vertical="center"/>
    </xf>
    <xf numFmtId="0" fontId="17" fillId="7" borderId="11" applyNumberFormat="0" applyAlignment="0" applyProtection="0">
      <alignment vertical="center"/>
    </xf>
    <xf numFmtId="0" fontId="26" fillId="19" borderId="17" applyNumberFormat="0" applyAlignment="0" applyProtection="0">
      <alignment vertical="center"/>
    </xf>
    <xf numFmtId="0" fontId="13" fillId="20" borderId="0" applyNumberFormat="0" applyBorder="0" applyAlignment="0" applyProtection="0">
      <alignment vertical="center"/>
    </xf>
    <xf numFmtId="0" fontId="11" fillId="22" borderId="0" applyNumberFormat="0" applyBorder="0" applyAlignment="0" applyProtection="0">
      <alignment vertical="center"/>
    </xf>
    <xf numFmtId="0" fontId="25" fillId="0" borderId="15" applyNumberFormat="0" applyFill="0" applyAlignment="0" applyProtection="0">
      <alignment vertical="center"/>
    </xf>
    <xf numFmtId="0" fontId="24" fillId="0" borderId="14" applyNumberFormat="0" applyFill="0" applyAlignment="0" applyProtection="0">
      <alignment vertical="center"/>
    </xf>
    <xf numFmtId="0" fontId="23" fillId="15" borderId="0" applyNumberFormat="0" applyBorder="0" applyAlignment="0" applyProtection="0">
      <alignment vertical="center"/>
    </xf>
    <xf numFmtId="0" fontId="19" fillId="13" borderId="0" applyNumberFormat="0" applyBorder="0" applyAlignment="0" applyProtection="0">
      <alignment vertical="center"/>
    </xf>
    <xf numFmtId="0" fontId="13" fillId="26" borderId="0" applyNumberFormat="0" applyBorder="0" applyAlignment="0" applyProtection="0">
      <alignment vertical="center"/>
    </xf>
    <xf numFmtId="0" fontId="11" fillId="3" borderId="0" applyNumberFormat="0" applyBorder="0" applyAlignment="0" applyProtection="0">
      <alignment vertical="center"/>
    </xf>
    <xf numFmtId="0" fontId="13" fillId="17" borderId="0" applyNumberFormat="0" applyBorder="0" applyAlignment="0" applyProtection="0">
      <alignment vertical="center"/>
    </xf>
    <xf numFmtId="0" fontId="13" fillId="28" borderId="0" applyNumberFormat="0" applyBorder="0" applyAlignment="0" applyProtection="0">
      <alignment vertical="center"/>
    </xf>
    <xf numFmtId="0" fontId="13" fillId="21" borderId="0" applyNumberFormat="0" applyBorder="0" applyAlignment="0" applyProtection="0">
      <alignment vertical="center"/>
    </xf>
    <xf numFmtId="0" fontId="13" fillId="30" borderId="0" applyNumberFormat="0" applyBorder="0" applyAlignment="0" applyProtection="0">
      <alignment vertical="center"/>
    </xf>
    <xf numFmtId="0" fontId="11" fillId="25" borderId="0" applyNumberFormat="0" applyBorder="0" applyAlignment="0" applyProtection="0">
      <alignment vertical="center"/>
    </xf>
    <xf numFmtId="0" fontId="11" fillId="24" borderId="0" applyNumberFormat="0" applyBorder="0" applyAlignment="0" applyProtection="0">
      <alignment vertical="center"/>
    </xf>
    <xf numFmtId="0" fontId="13" fillId="9" borderId="0" applyNumberFormat="0" applyBorder="0" applyAlignment="0" applyProtection="0">
      <alignment vertical="center"/>
    </xf>
    <xf numFmtId="0" fontId="13" fillId="29" borderId="0" applyNumberFormat="0" applyBorder="0" applyAlignment="0" applyProtection="0">
      <alignment vertical="center"/>
    </xf>
    <xf numFmtId="0" fontId="11" fillId="31" borderId="0" applyNumberFormat="0" applyBorder="0" applyAlignment="0" applyProtection="0">
      <alignment vertical="center"/>
    </xf>
    <xf numFmtId="0" fontId="13" fillId="23" borderId="0" applyNumberFormat="0" applyBorder="0" applyAlignment="0" applyProtection="0">
      <alignment vertical="center"/>
    </xf>
    <xf numFmtId="0" fontId="11" fillId="32" borderId="0" applyNumberFormat="0" applyBorder="0" applyAlignment="0" applyProtection="0">
      <alignment vertical="center"/>
    </xf>
    <xf numFmtId="0" fontId="11" fillId="16" borderId="0" applyNumberFormat="0" applyBorder="0" applyAlignment="0" applyProtection="0">
      <alignment vertical="center"/>
    </xf>
    <xf numFmtId="0" fontId="13" fillId="4" borderId="0" applyNumberFormat="0" applyBorder="0" applyAlignment="0" applyProtection="0">
      <alignment vertical="center"/>
    </xf>
    <xf numFmtId="0" fontId="11" fillId="27" borderId="0" applyNumberFormat="0" applyBorder="0" applyAlignment="0" applyProtection="0">
      <alignment vertical="center"/>
    </xf>
  </cellStyleXfs>
  <cellXfs count="43">
    <xf numFmtId="0" fontId="0" fillId="0" borderId="0" xfId="0"/>
    <xf numFmtId="0" fontId="1" fillId="0" borderId="0" xfId="0" applyFont="1" applyBorder="1" applyAlignment="1">
      <alignment horizontal="lef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left" vertical="center" wrapText="1"/>
    </xf>
    <xf numFmtId="0" fontId="5" fillId="0" borderId="3" xfId="0" applyFont="1" applyBorder="1" applyAlignment="1">
      <alignment horizontal="left" vertical="center" wrapText="1"/>
    </xf>
    <xf numFmtId="0" fontId="4" fillId="0" borderId="3" xfId="0" applyFont="1" applyBorder="1" applyAlignment="1">
      <alignment horizontal="center" vertical="center" wrapText="1"/>
    </xf>
    <xf numFmtId="0" fontId="6" fillId="0" borderId="3" xfId="0" applyFont="1" applyBorder="1" applyAlignment="1">
      <alignment horizontal="center" vertical="center" wrapText="1"/>
    </xf>
    <xf numFmtId="176" fontId="5" fillId="0" borderId="3" xfId="0" applyNumberFormat="1" applyFont="1" applyBorder="1" applyAlignment="1">
      <alignment horizontal="center" vertical="center" wrapText="1"/>
    </xf>
    <xf numFmtId="176" fontId="5" fillId="0" borderId="4" xfId="0" applyNumberFormat="1" applyFont="1" applyBorder="1" applyAlignment="1">
      <alignment horizontal="center" vertical="center" wrapText="1"/>
    </xf>
    <xf numFmtId="176" fontId="5" fillId="0" borderId="5"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textRotation="255" wrapText="1"/>
    </xf>
    <xf numFmtId="0" fontId="1" fillId="0" borderId="3" xfId="0" applyFont="1" applyBorder="1" applyAlignment="1">
      <alignment horizontal="center" vertical="center" textRotation="255" wrapText="1"/>
    </xf>
    <xf numFmtId="0" fontId="5" fillId="0" borderId="3" xfId="0" applyFont="1" applyFill="1" applyBorder="1" applyAlignment="1">
      <alignment vertical="center" wrapText="1"/>
    </xf>
    <xf numFmtId="0" fontId="5"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9" fontId="5"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176" fontId="5" fillId="0" borderId="3" xfId="0" applyNumberFormat="1"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1" fillId="0" borderId="4" xfId="0" applyFont="1" applyBorder="1" applyAlignment="1">
      <alignment horizontal="center" vertical="center" wrapText="1"/>
    </xf>
    <xf numFmtId="0" fontId="5" fillId="0" borderId="5" xfId="0" applyFont="1" applyFill="1" applyBorder="1" applyAlignment="1">
      <alignment horizontal="left" vertical="center" wrapText="1"/>
    </xf>
    <xf numFmtId="0" fontId="6" fillId="0" borderId="3" xfId="0" applyFont="1" applyBorder="1" applyAlignment="1">
      <alignment horizontal="center" vertical="center"/>
    </xf>
    <xf numFmtId="0" fontId="1" fillId="0" borderId="3" xfId="0" applyFont="1" applyBorder="1" applyAlignment="1">
      <alignment horizontal="center" vertical="center"/>
    </xf>
    <xf numFmtId="0" fontId="0" fillId="0" borderId="3" xfId="0" applyBorder="1" applyAlignment="1">
      <alignment horizontal="center" vertical="center"/>
    </xf>
    <xf numFmtId="176" fontId="0" fillId="0" borderId="3" xfId="0" applyNumberFormat="1" applyBorder="1" applyAlignment="1">
      <alignment vertical="center"/>
    </xf>
    <xf numFmtId="0" fontId="3" fillId="0" borderId="9" xfId="0" applyFont="1" applyBorder="1" applyAlignment="1">
      <alignment horizontal="center" vertical="center" wrapText="1"/>
    </xf>
    <xf numFmtId="10" fontId="1" fillId="0" borderId="3" xfId="11" applyNumberFormat="1" applyFont="1" applyBorder="1" applyAlignment="1">
      <alignment horizontal="center" vertical="center" wrapText="1"/>
    </xf>
    <xf numFmtId="176" fontId="1" fillId="0" borderId="3"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3" xfId="0" applyBorder="1" applyAlignment="1">
      <alignment horizontal="center"/>
    </xf>
    <xf numFmtId="0" fontId="5" fillId="0" borderId="3"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view="pageBreakPreview" zoomScaleNormal="90" workbookViewId="0">
      <selection activeCell="M12" sqref="M12"/>
    </sheetView>
  </sheetViews>
  <sheetFormatPr defaultColWidth="9" defaultRowHeight="14.4"/>
  <cols>
    <col min="1" max="1" width="6.75" customWidth="1"/>
    <col min="2" max="2" width="10.5" customWidth="1"/>
    <col min="3" max="3" width="13.4444444444444" customWidth="1"/>
    <col min="4" max="4" width="33" customWidth="1"/>
    <col min="5" max="5" width="12.1296296296296" customWidth="1"/>
    <col min="6" max="6" width="12.25" customWidth="1"/>
    <col min="7" max="7" width="13.25" customWidth="1"/>
    <col min="8" max="8" width="8.37962962962963" customWidth="1"/>
    <col min="9" max="9" width="9.62962962962963" customWidth="1"/>
    <col min="10" max="10" width="10" customWidth="1"/>
  </cols>
  <sheetData>
    <row r="1" ht="29.25" customHeight="1" spans="1:2">
      <c r="A1" s="1" t="s">
        <v>0</v>
      </c>
      <c r="B1" s="1"/>
    </row>
    <row r="2" ht="33.75" customHeight="1" spans="1:10">
      <c r="A2" s="2" t="s">
        <v>1</v>
      </c>
      <c r="B2" s="2"/>
      <c r="C2" s="2"/>
      <c r="D2" s="2"/>
      <c r="E2" s="2"/>
      <c r="F2" s="2"/>
      <c r="G2" s="2"/>
      <c r="H2" s="2"/>
      <c r="I2" s="2"/>
      <c r="J2" s="2"/>
    </row>
    <row r="3" ht="21.75" customHeight="1" spans="1:10">
      <c r="A3" s="3" t="s">
        <v>2</v>
      </c>
      <c r="B3" s="4"/>
      <c r="C3" s="4"/>
      <c r="D3" s="4"/>
      <c r="E3" s="4"/>
      <c r="F3" s="4"/>
      <c r="G3" s="4"/>
      <c r="H3" s="4"/>
      <c r="I3" s="4"/>
      <c r="J3" s="37"/>
    </row>
    <row r="4" ht="30.75" customHeight="1" spans="1:10">
      <c r="A4" s="5" t="s">
        <v>3</v>
      </c>
      <c r="B4" s="5"/>
      <c r="C4" s="5"/>
      <c r="D4" s="6" t="s">
        <v>4</v>
      </c>
      <c r="E4" s="6"/>
      <c r="F4" s="5" t="s">
        <v>5</v>
      </c>
      <c r="G4" s="6" t="s">
        <v>6</v>
      </c>
      <c r="H4" s="6"/>
      <c r="I4" s="6"/>
      <c r="J4" s="6"/>
    </row>
    <row r="5" ht="31.5" customHeight="1" spans="1:10">
      <c r="A5" s="5" t="s">
        <v>7</v>
      </c>
      <c r="B5" s="5"/>
      <c r="C5" s="5"/>
      <c r="D5" s="6" t="s">
        <v>8</v>
      </c>
      <c r="E5" s="6"/>
      <c r="F5" s="5" t="s">
        <v>9</v>
      </c>
      <c r="G5" s="6" t="s">
        <v>8</v>
      </c>
      <c r="H5" s="6"/>
      <c r="I5" s="6"/>
      <c r="J5" s="6"/>
    </row>
    <row r="6" ht="31.5" customHeight="1" spans="1:10">
      <c r="A6" s="7" t="s">
        <v>10</v>
      </c>
      <c r="B6" s="7"/>
      <c r="C6" s="7"/>
      <c r="D6" s="7"/>
      <c r="E6" s="8" t="s">
        <v>11</v>
      </c>
      <c r="F6" s="7" t="s">
        <v>12</v>
      </c>
      <c r="G6" s="7"/>
      <c r="H6" s="8" t="s">
        <v>13</v>
      </c>
      <c r="I6" s="8" t="s">
        <v>14</v>
      </c>
      <c r="J6" s="8" t="s">
        <v>15</v>
      </c>
    </row>
    <row r="7" ht="32.25" customHeight="1" spans="1:10">
      <c r="A7" s="7"/>
      <c r="B7" s="7"/>
      <c r="C7" s="7"/>
      <c r="D7" s="7" t="s">
        <v>16</v>
      </c>
      <c r="E7" s="9">
        <f>E8+E9</f>
        <v>3819.76</v>
      </c>
      <c r="F7" s="10">
        <f>F8+F9</f>
        <v>3819.76</v>
      </c>
      <c r="G7" s="11"/>
      <c r="H7" s="12">
        <v>10</v>
      </c>
      <c r="I7" s="38">
        <f>F7/E7</f>
        <v>1</v>
      </c>
      <c r="J7" s="39">
        <f>H7*I7</f>
        <v>10</v>
      </c>
    </row>
    <row r="8" ht="30" customHeight="1" spans="1:10">
      <c r="A8" s="7"/>
      <c r="B8" s="7"/>
      <c r="C8" s="7"/>
      <c r="D8" s="7" t="s">
        <v>17</v>
      </c>
      <c r="E8" s="12">
        <v>3819.76</v>
      </c>
      <c r="F8" s="10">
        <v>3819.76</v>
      </c>
      <c r="G8" s="11"/>
      <c r="H8" s="12"/>
      <c r="I8" s="38"/>
      <c r="J8" s="34"/>
    </row>
    <row r="9" ht="30" customHeight="1" spans="1:10">
      <c r="A9" s="7"/>
      <c r="B9" s="7"/>
      <c r="C9" s="7"/>
      <c r="D9" s="7" t="s">
        <v>18</v>
      </c>
      <c r="E9" s="7">
        <v>0</v>
      </c>
      <c r="F9" s="13">
        <v>0</v>
      </c>
      <c r="G9" s="14"/>
      <c r="H9" s="8"/>
      <c r="I9" s="8"/>
      <c r="J9" s="34"/>
    </row>
    <row r="10" ht="23.25" customHeight="1" spans="1:10">
      <c r="A10" s="15" t="s">
        <v>19</v>
      </c>
      <c r="B10" s="7" t="s">
        <v>20</v>
      </c>
      <c r="C10" s="7"/>
      <c r="D10" s="7"/>
      <c r="E10" s="7"/>
      <c r="F10" s="7" t="s">
        <v>21</v>
      </c>
      <c r="G10" s="7"/>
      <c r="H10" s="7"/>
      <c r="I10" s="7"/>
      <c r="J10" s="7"/>
    </row>
    <row r="11" ht="160" customHeight="1" spans="1:10">
      <c r="A11" s="16"/>
      <c r="B11" s="17" t="s">
        <v>22</v>
      </c>
      <c r="C11" s="17"/>
      <c r="D11" s="17"/>
      <c r="E11" s="17"/>
      <c r="F11" s="18" t="s">
        <v>23</v>
      </c>
      <c r="G11" s="18"/>
      <c r="H11" s="18"/>
      <c r="I11" s="18"/>
      <c r="J11" s="18"/>
    </row>
    <row r="12" ht="42" customHeight="1" spans="1:10">
      <c r="A12" s="15" t="s">
        <v>24</v>
      </c>
      <c r="B12" s="7" t="s">
        <v>25</v>
      </c>
      <c r="C12" s="7" t="s">
        <v>26</v>
      </c>
      <c r="D12" s="7" t="s">
        <v>27</v>
      </c>
      <c r="E12" s="7" t="s">
        <v>13</v>
      </c>
      <c r="F12" s="19" t="s">
        <v>28</v>
      </c>
      <c r="G12" s="19" t="s">
        <v>29</v>
      </c>
      <c r="H12" s="19" t="s">
        <v>15</v>
      </c>
      <c r="I12" s="19" t="s">
        <v>30</v>
      </c>
      <c r="J12" s="19"/>
    </row>
    <row r="13" ht="36.95" customHeight="1" spans="1:10">
      <c r="A13" s="16"/>
      <c r="B13" s="20" t="s">
        <v>31</v>
      </c>
      <c r="C13" s="20" t="s">
        <v>32</v>
      </c>
      <c r="D13" s="18" t="s">
        <v>33</v>
      </c>
      <c r="E13" s="20">
        <v>5</v>
      </c>
      <c r="F13" s="18" t="s">
        <v>34</v>
      </c>
      <c r="G13" s="18" t="s">
        <v>35</v>
      </c>
      <c r="H13" s="9">
        <v>5</v>
      </c>
      <c r="I13" s="19"/>
      <c r="J13" s="19"/>
    </row>
    <row r="14" ht="36.95" customHeight="1" spans="1:10">
      <c r="A14" s="16"/>
      <c r="B14" s="12"/>
      <c r="C14" s="12"/>
      <c r="D14" s="18" t="s">
        <v>36</v>
      </c>
      <c r="E14" s="20">
        <v>5</v>
      </c>
      <c r="F14" s="18" t="s">
        <v>37</v>
      </c>
      <c r="G14" s="18" t="s">
        <v>38</v>
      </c>
      <c r="H14" s="9">
        <v>5</v>
      </c>
      <c r="I14" s="19"/>
      <c r="J14" s="19"/>
    </row>
    <row r="15" ht="36.95" customHeight="1" spans="1:10">
      <c r="A15" s="16"/>
      <c r="B15" s="12"/>
      <c r="C15" s="12"/>
      <c r="D15" s="18" t="s">
        <v>39</v>
      </c>
      <c r="E15" s="20">
        <v>5</v>
      </c>
      <c r="F15" s="18" t="s">
        <v>40</v>
      </c>
      <c r="G15" s="18" t="s">
        <v>41</v>
      </c>
      <c r="H15" s="9">
        <v>5</v>
      </c>
      <c r="I15" s="19"/>
      <c r="J15" s="19"/>
    </row>
    <row r="16" ht="36.95" customHeight="1" spans="1:10">
      <c r="A16" s="16"/>
      <c r="B16" s="12"/>
      <c r="C16" s="20" t="s">
        <v>42</v>
      </c>
      <c r="D16" s="18" t="s">
        <v>43</v>
      </c>
      <c r="E16" s="20">
        <v>10</v>
      </c>
      <c r="F16" s="43" t="s">
        <v>44</v>
      </c>
      <c r="G16" s="21">
        <v>1</v>
      </c>
      <c r="H16" s="9">
        <v>10</v>
      </c>
      <c r="I16" s="19"/>
      <c r="J16" s="19"/>
    </row>
    <row r="17" ht="36.95" customHeight="1" spans="1:10">
      <c r="A17" s="16"/>
      <c r="B17" s="12"/>
      <c r="C17" s="20" t="s">
        <v>45</v>
      </c>
      <c r="D17" s="18" t="s">
        <v>46</v>
      </c>
      <c r="E17" s="20">
        <v>5</v>
      </c>
      <c r="F17" s="22" t="s">
        <v>47</v>
      </c>
      <c r="G17" s="22" t="s">
        <v>47</v>
      </c>
      <c r="H17" s="9">
        <v>5</v>
      </c>
      <c r="I17" s="19"/>
      <c r="J17" s="19"/>
    </row>
    <row r="18" ht="36.95" customHeight="1" spans="1:10">
      <c r="A18" s="16"/>
      <c r="B18" s="12"/>
      <c r="C18" s="12"/>
      <c r="D18" s="18" t="s">
        <v>48</v>
      </c>
      <c r="E18" s="20">
        <v>5</v>
      </c>
      <c r="F18" s="22" t="s">
        <v>49</v>
      </c>
      <c r="G18" s="22" t="s">
        <v>49</v>
      </c>
      <c r="H18" s="9">
        <v>5</v>
      </c>
      <c r="I18" s="19"/>
      <c r="J18" s="19"/>
    </row>
    <row r="19" ht="36.95" customHeight="1" spans="1:10">
      <c r="A19" s="16"/>
      <c r="B19" s="12"/>
      <c r="C19" s="23" t="s">
        <v>50</v>
      </c>
      <c r="D19" s="18" t="s">
        <v>51</v>
      </c>
      <c r="E19" s="24">
        <v>5</v>
      </c>
      <c r="F19" s="18" t="s">
        <v>52</v>
      </c>
      <c r="G19" s="25" t="s">
        <v>53</v>
      </c>
      <c r="H19" s="26">
        <v>5</v>
      </c>
      <c r="I19" s="19"/>
      <c r="J19" s="19"/>
    </row>
    <row r="20" ht="36.95" customHeight="1" spans="1:10">
      <c r="A20" s="16"/>
      <c r="B20" s="12"/>
      <c r="C20" s="27"/>
      <c r="D20" s="18" t="s">
        <v>54</v>
      </c>
      <c r="E20" s="24">
        <v>5</v>
      </c>
      <c r="F20" s="18" t="s">
        <v>55</v>
      </c>
      <c r="G20" s="25" t="s">
        <v>56</v>
      </c>
      <c r="H20" s="26">
        <v>5</v>
      </c>
      <c r="I20" s="19"/>
      <c r="J20" s="19"/>
    </row>
    <row r="21" ht="45" customHeight="1" spans="1:10">
      <c r="A21" s="16"/>
      <c r="B21" s="12"/>
      <c r="C21" s="28"/>
      <c r="D21" s="18" t="s">
        <v>57</v>
      </c>
      <c r="E21" s="24">
        <v>5</v>
      </c>
      <c r="F21" s="18" t="s">
        <v>58</v>
      </c>
      <c r="G21" s="25" t="s">
        <v>59</v>
      </c>
      <c r="H21" s="26">
        <v>5</v>
      </c>
      <c r="I21" s="18"/>
      <c r="J21" s="18"/>
    </row>
    <row r="22" ht="36.95" customHeight="1" spans="1:10">
      <c r="A22" s="16"/>
      <c r="B22" s="29" t="s">
        <v>60</v>
      </c>
      <c r="C22" s="20" t="s">
        <v>61</v>
      </c>
      <c r="D22" s="30"/>
      <c r="E22" s="20"/>
      <c r="F22" s="18"/>
      <c r="G22" s="24"/>
      <c r="H22" s="9"/>
      <c r="I22" s="19"/>
      <c r="J22" s="19"/>
    </row>
    <row r="23" ht="36.95" customHeight="1" spans="1:10">
      <c r="A23" s="16"/>
      <c r="B23" s="31"/>
      <c r="C23" s="23" t="s">
        <v>62</v>
      </c>
      <c r="D23" s="32" t="s">
        <v>63</v>
      </c>
      <c r="E23" s="20">
        <v>10</v>
      </c>
      <c r="F23" s="18" t="s">
        <v>64</v>
      </c>
      <c r="G23" s="21">
        <v>0.98</v>
      </c>
      <c r="H23" s="9">
        <v>10</v>
      </c>
      <c r="I23" s="24"/>
      <c r="J23" s="24"/>
    </row>
    <row r="24" ht="36.95" customHeight="1" spans="1:10">
      <c r="A24" s="16"/>
      <c r="B24" s="31"/>
      <c r="C24" s="27"/>
      <c r="D24" s="32" t="s">
        <v>65</v>
      </c>
      <c r="E24" s="20">
        <v>10</v>
      </c>
      <c r="F24" s="18" t="s">
        <v>66</v>
      </c>
      <c r="G24" s="21">
        <v>0.95</v>
      </c>
      <c r="H24" s="9">
        <v>10</v>
      </c>
      <c r="I24" s="24"/>
      <c r="J24" s="24"/>
    </row>
    <row r="25" ht="36.95" customHeight="1" spans="1:10">
      <c r="A25" s="16"/>
      <c r="B25" s="31"/>
      <c r="C25" s="23" t="s">
        <v>67</v>
      </c>
      <c r="D25" s="32"/>
      <c r="E25" s="20"/>
      <c r="F25" s="18"/>
      <c r="G25" s="21"/>
      <c r="H25" s="9"/>
      <c r="I25" s="40"/>
      <c r="J25" s="41"/>
    </row>
    <row r="26" ht="36.95" customHeight="1" spans="1:10">
      <c r="A26" s="16"/>
      <c r="B26" s="31"/>
      <c r="C26" s="23" t="s">
        <v>68</v>
      </c>
      <c r="D26" s="32" t="s">
        <v>69</v>
      </c>
      <c r="E26" s="20">
        <v>10</v>
      </c>
      <c r="F26" s="18" t="s">
        <v>70</v>
      </c>
      <c r="G26" s="24" t="s">
        <v>71</v>
      </c>
      <c r="H26" s="9">
        <v>10</v>
      </c>
      <c r="I26" s="24"/>
      <c r="J26" s="24"/>
    </row>
    <row r="27" ht="46" customHeight="1" spans="1:10">
      <c r="A27" s="16"/>
      <c r="B27" s="20" t="s">
        <v>72</v>
      </c>
      <c r="C27" s="20" t="s">
        <v>73</v>
      </c>
      <c r="D27" s="6" t="s">
        <v>74</v>
      </c>
      <c r="E27" s="20">
        <v>10</v>
      </c>
      <c r="F27" s="18" t="s">
        <v>66</v>
      </c>
      <c r="G27" s="21">
        <v>0.95</v>
      </c>
      <c r="H27" s="9">
        <v>10</v>
      </c>
      <c r="I27" s="19"/>
      <c r="J27" s="19"/>
    </row>
    <row r="28" ht="38.1" customHeight="1" spans="1:10">
      <c r="A28" s="33" t="s">
        <v>75</v>
      </c>
      <c r="B28" s="33"/>
      <c r="C28" s="33"/>
      <c r="D28" s="33"/>
      <c r="E28" s="34">
        <f>SUM(E13:E27)+H7</f>
        <v>100</v>
      </c>
      <c r="F28" s="35"/>
      <c r="G28" s="35"/>
      <c r="H28" s="36">
        <f>SUM(H13:H27)+J7</f>
        <v>100</v>
      </c>
      <c r="I28" s="42"/>
      <c r="J28" s="42"/>
    </row>
    <row r="29" ht="14.25" customHeight="1"/>
  </sheetData>
  <mergeCells count="45">
    <mergeCell ref="A1:B1"/>
    <mergeCell ref="A2:J2"/>
    <mergeCell ref="A3:J3"/>
    <mergeCell ref="A4:C4"/>
    <mergeCell ref="D4:E4"/>
    <mergeCell ref="G4:J4"/>
    <mergeCell ref="A5:C5"/>
    <mergeCell ref="D5:E5"/>
    <mergeCell ref="G5:J5"/>
    <mergeCell ref="F6:G6"/>
    <mergeCell ref="F7:G7"/>
    <mergeCell ref="F8:G8"/>
    <mergeCell ref="F9:G9"/>
    <mergeCell ref="B10:E10"/>
    <mergeCell ref="F10:J10"/>
    <mergeCell ref="B11:E11"/>
    <mergeCell ref="F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A28:D28"/>
    <mergeCell ref="F28:G28"/>
    <mergeCell ref="I28:J28"/>
    <mergeCell ref="A10:A11"/>
    <mergeCell ref="A12:A27"/>
    <mergeCell ref="B13:B21"/>
    <mergeCell ref="B22:B26"/>
    <mergeCell ref="C13:C15"/>
    <mergeCell ref="C17:C18"/>
    <mergeCell ref="C19:C21"/>
    <mergeCell ref="C23:C24"/>
    <mergeCell ref="A6:C9"/>
  </mergeCells>
  <printOptions horizontalCentered="1"/>
  <pageMargins left="0.708661417322835" right="0.708661417322835" top="0.4" bottom="0.3" header="0.17" footer="0.17"/>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艾泽</cp:lastModifiedBy>
  <dcterms:created xsi:type="dcterms:W3CDTF">2006-09-16T00:00:00Z</dcterms:created>
  <cp:lastPrinted>2020-11-06T08:44:00Z</cp:lastPrinted>
  <dcterms:modified xsi:type="dcterms:W3CDTF">2021-07-05T15:37:44Z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KSOReadingLayout">
    <vt:bool>true</vt:bool>
  </property>
  <property fmtid="{D5CDD505-2E9C-101B-9397-08002B2CF9AE}" pid="4" name="ICV">
    <vt:lpwstr>49B4A9A9E6F54C9C84FC8E12A9196E10</vt:lpwstr>
  </property>
</Properties>
</file>