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definedNames>
    <definedName name="_xlnm.Print_Area" localSheetId="0">绩效目标自评表!$A$1:$K$35</definedName>
  </definedNames>
  <calcPr calcId="144525"/>
</workbook>
</file>

<file path=xl/sharedStrings.xml><?xml version="1.0" encoding="utf-8"?>
<sst xmlns="http://schemas.openxmlformats.org/spreadsheetml/2006/main" count="106" uniqueCount="99">
  <si>
    <t>绩效目标自评表</t>
  </si>
  <si>
    <t>（2020年度）</t>
  </si>
  <si>
    <t>项目名称</t>
  </si>
  <si>
    <t>蔬菜净菜加工及配送中心建设项目</t>
  </si>
  <si>
    <t>项目负责人及电话</t>
  </si>
  <si>
    <t>余贡庆13909980687</t>
  </si>
  <si>
    <t>主管部门</t>
  </si>
  <si>
    <t>泽普县供销社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</si>
  <si>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</si>
  <si>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</si>
  <si>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</si>
  <si>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</si>
  <si>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</si>
  <si>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</si>
  <si>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</si>
  <si>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</si>
  <si>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 xml:space="preserve">        其中：本年财政拨款</t>
  </si>
  <si>
    <t xml:space="preserve">              其他资金</t>
  </si>
  <si>
    <t>年度总体目标</t>
  </si>
  <si>
    <t>年初设定目标</t>
  </si>
  <si>
    <t>年度总体目标完成情况综述</t>
  </si>
  <si>
    <t>新建蔬菜分拣车间2000平方米、仓库1490平方米、保鲜库10000立方米、环氧地坪2000平方米及附属设施配套、购买净菜加工设备1套、挑选台50个、叉车2台、周转筐10000个、托盘500个。该项目建成后，务工收益及当地通过项目建设取得的相关费用效益，激发贫困人口内生动力、提高技能技术水平。</t>
  </si>
  <si>
    <t>项目已完成新建蔬菜分拣车间、仓库、保鲜库、环氧地坪及附属设施配套、已购买净菜加工设备、挑选、叉车、周转筐、托盘。通过该项目的实施，务工收益及当地通过项目建设取得的相关费用效益，激发贫困人口内生动力、提高技能技术水平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</si>
  <si>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</si>
  <si>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</si>
  <si>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</si>
  <si>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</si>
  <si>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</si>
  <si>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</si>
  <si>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</si>
  <si>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</si>
  <si>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</si>
  <si>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新建分拣车间面积（平方米）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</si>
  <si>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2000</t>
    </r>
    <r>
      <rPr>
        <sz val="16"/>
        <rFont val="宋体"/>
        <charset val="134"/>
      </rPr>
      <t>平方米</t>
    </r>
  </si>
  <si>
    <r>
      <rPr>
        <sz val="16"/>
        <rFont val="Times New Roman"/>
        <charset val="134"/>
      </rPr>
      <t>2000</t>
    </r>
    <r>
      <rPr>
        <sz val="16"/>
        <rFont val="宋体"/>
        <charset val="134"/>
      </rPr>
      <t>平方米</t>
    </r>
  </si>
  <si>
    <t>新建仓库面积（平方米）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</si>
  <si>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1490</t>
    </r>
    <r>
      <rPr>
        <sz val="16"/>
        <rFont val="宋体"/>
        <charset val="134"/>
      </rPr>
      <t>平方米</t>
    </r>
  </si>
  <si>
    <r>
      <rPr>
        <sz val="16"/>
        <rFont val="Times New Roman"/>
        <charset val="134"/>
      </rPr>
      <t>1490</t>
    </r>
    <r>
      <rPr>
        <sz val="16"/>
        <rFont val="宋体"/>
        <charset val="134"/>
      </rPr>
      <t>平方米</t>
    </r>
  </si>
  <si>
    <t>新建保鲜库面积（平方米）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</si>
  <si>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10000</t>
    </r>
    <r>
      <rPr>
        <sz val="16"/>
        <rFont val="宋体"/>
        <charset val="134"/>
      </rPr>
      <t>立方米</t>
    </r>
  </si>
  <si>
    <r>
      <rPr>
        <sz val="16"/>
        <rFont val="Times New Roman"/>
        <charset val="134"/>
      </rPr>
      <t>10000</t>
    </r>
    <r>
      <rPr>
        <sz val="16"/>
        <rFont val="宋体"/>
        <charset val="134"/>
      </rPr>
      <t>立方米</t>
    </r>
  </si>
  <si>
    <t>新建环氧地坪面积（平方米）</t>
  </si>
  <si>
    <t>购买净菜加工设备数量（套）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</si>
  <si>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1</t>
    </r>
    <r>
      <rPr>
        <sz val="16"/>
        <rFont val="宋体"/>
        <charset val="134"/>
      </rPr>
      <t>套</t>
    </r>
  </si>
  <si>
    <r>
      <rPr>
        <sz val="16"/>
        <rFont val="Times New Roman"/>
        <charset val="134"/>
      </rPr>
      <t>1</t>
    </r>
    <r>
      <rPr>
        <sz val="16"/>
        <rFont val="宋体"/>
        <charset val="134"/>
      </rPr>
      <t>套</t>
    </r>
  </si>
  <si>
    <t>购买挑选台数量（个）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</si>
  <si>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50</t>
    </r>
    <r>
      <rPr>
        <sz val="16"/>
        <rFont val="宋体"/>
        <charset val="134"/>
      </rPr>
      <t>个</t>
    </r>
  </si>
  <si>
    <r>
      <rPr>
        <sz val="16"/>
        <rFont val="Times New Roman"/>
        <charset val="134"/>
      </rPr>
      <t>50</t>
    </r>
    <r>
      <rPr>
        <sz val="16"/>
        <rFont val="宋体"/>
        <charset val="134"/>
      </rPr>
      <t>个</t>
    </r>
  </si>
  <si>
    <t>购买叉车数量（台）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</si>
  <si>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2</t>
    </r>
    <r>
      <rPr>
        <sz val="16"/>
        <rFont val="宋体"/>
        <charset val="134"/>
      </rPr>
      <t>台</t>
    </r>
  </si>
  <si>
    <r>
      <rPr>
        <sz val="16"/>
        <rFont val="Times New Roman"/>
        <charset val="134"/>
      </rPr>
      <t>2</t>
    </r>
    <r>
      <rPr>
        <sz val="16"/>
        <rFont val="宋体"/>
        <charset val="134"/>
      </rPr>
      <t>台</t>
    </r>
  </si>
  <si>
    <t>购买周转筐数量（个）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</si>
  <si>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10000</t>
    </r>
    <r>
      <rPr>
        <sz val="16"/>
        <rFont val="宋体"/>
        <charset val="134"/>
      </rPr>
      <t>个</t>
    </r>
  </si>
  <si>
    <r>
      <rPr>
        <sz val="16"/>
        <rFont val="Times New Roman"/>
        <charset val="134"/>
      </rPr>
      <t>10000</t>
    </r>
    <r>
      <rPr>
        <sz val="16"/>
        <rFont val="宋体"/>
        <charset val="134"/>
      </rPr>
      <t>个</t>
    </r>
  </si>
  <si>
    <t>购买地磅（台）</t>
  </si>
  <si>
    <t>≥1台</t>
  </si>
  <si>
    <t>1台</t>
  </si>
  <si>
    <t>购买电子秤（台）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</si>
  <si>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20</t>
    </r>
    <r>
      <rPr>
        <sz val="16"/>
        <rFont val="宋体"/>
        <charset val="134"/>
      </rPr>
      <t>台</t>
    </r>
  </si>
  <si>
    <r>
      <rPr>
        <sz val="16"/>
        <rFont val="Times New Roman"/>
        <charset val="134"/>
      </rPr>
      <t>20</t>
    </r>
    <r>
      <rPr>
        <sz val="16"/>
        <rFont val="宋体"/>
        <charset val="134"/>
      </rPr>
      <t>台</t>
    </r>
  </si>
  <si>
    <t>购买变压器（台）</t>
  </si>
  <si>
    <t>购买托盘数量（个）</t>
  </si>
  <si>
    <r>
      <rPr>
        <sz val="16"/>
        <rFont val="宋体"/>
        <charset val="134"/>
      </rPr>
      <t>≥</t>
    </r>
    <r>
      <rPr>
        <sz val="16"/>
        <rFont val="Times New Roman"/>
        <charset val="134"/>
      </rPr>
      <t>500</t>
    </r>
    <r>
      <rPr>
        <sz val="16"/>
        <rFont val="宋体"/>
        <charset val="134"/>
      </rPr>
      <t>个</t>
    </r>
  </si>
  <si>
    <r>
      <rPr>
        <sz val="16"/>
        <rFont val="Times New Roman"/>
        <charset val="134"/>
      </rPr>
      <t>500</t>
    </r>
    <r>
      <rPr>
        <sz val="16"/>
        <rFont val="宋体"/>
        <charset val="134"/>
      </rPr>
      <t>个</t>
    </r>
  </si>
  <si>
    <t>质量指标</t>
  </si>
  <si>
    <t>项目验收合格率（%）</t>
  </si>
  <si>
    <t>=100%</t>
  </si>
  <si>
    <t>时效指标</t>
  </si>
  <si>
    <t>项目开工日期（年/月）</t>
  </si>
  <si>
    <t>项目完工日期（年/月）</t>
  </si>
  <si>
    <t>成本指标</t>
  </si>
  <si>
    <t>建筑工程费、室外工程费（万元）</t>
  </si>
  <si>
    <t>≤1150万元</t>
  </si>
  <si>
    <t>1150万元</t>
  </si>
  <si>
    <t>购置设备费（万元）</t>
  </si>
  <si>
    <t>≤470.5万元</t>
  </si>
  <si>
    <t>470.5万元</t>
  </si>
  <si>
    <t>其他费用（万元）</t>
  </si>
  <si>
    <t>≤26.63万元</t>
  </si>
  <si>
    <t>26.63万元</t>
  </si>
  <si>
    <t>效益指标（30分）</t>
  </si>
  <si>
    <t>经济效益指标</t>
  </si>
  <si>
    <t>★★★带动增加贫困人口全年总收入（万元）</t>
  </si>
  <si>
    <t>≥38.4万元</t>
  </si>
  <si>
    <t>38.4万元</t>
  </si>
  <si>
    <t>社会效益指标</t>
  </si>
  <si>
    <t>★★★受益建档立卡贫困人口数（人）</t>
  </si>
  <si>
    <t>≥191人</t>
  </si>
  <si>
    <t>191人</t>
  </si>
  <si>
    <t>生态效益指标</t>
  </si>
  <si>
    <t>可持续影响指标</t>
  </si>
  <si>
    <t>蔬菜净菜加工及配送中心设计使用年限（年）</t>
  </si>
  <si>
    <t>≥50年</t>
  </si>
  <si>
    <t>50年</t>
  </si>
  <si>
    <t>满意度指标（10分）</t>
  </si>
  <si>
    <t>服务对象满意度指标</t>
  </si>
  <si>
    <t>受益建档立卡贫困人口满意度（%）</t>
  </si>
  <si>
    <t>≥95%</t>
  </si>
  <si>
    <t>总      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</si>
</sst>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43" fontId="0" fillId="0" borderId="0" xfId="8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57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3" xfId="11" applyNumberFormat="1" applyFont="1" applyBorder="1" applyAlignment="1">
      <alignment horizontal="center" vertical="center" wrapText="1"/>
    </xf>
    <xf numFmtId="9" fontId="0" fillId="0" borderId="0" xfId="11" applyAlignment="1"/>
    <xf numFmtId="0" fontId="2" fillId="2" borderId="3" xfId="0" applyFont="1" applyFill="1" applyBorder="1" applyAlignment="1">
      <alignment horizontal="center" vertical="center" wrapText="1"/>
    </xf>
    <xf numFmtId="43" fontId="0" fillId="2" borderId="0" xfId="8" applyFill="1" applyAlignment="1"/>
    <xf numFmtId="0" fontId="0" fillId="2" borderId="0" xfId="0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3" fontId="0" fillId="0" borderId="0" xfId="8" applyFill="1" applyAlignment="1"/>
    <xf numFmtId="0" fontId="5" fillId="0" borderId="3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="74" zoomScaleNormal="89" topLeftCell="A22" workbookViewId="0">
      <selection activeCell="G24" sqref="G24"/>
    </sheetView>
  </sheetViews>
  <sheetFormatPr defaultColWidth="9" defaultRowHeight="14.4"/>
  <cols>
    <col min="1" max="1" width="6.75" customWidth="1"/>
    <col min="2" max="2" width="10.5" customWidth="1"/>
    <col min="3" max="3" width="14.7777777777778" customWidth="1"/>
    <col min="4" max="4" width="46.1944444444444" customWidth="1"/>
    <col min="5" max="5" width="15.1111111111111" style="2" customWidth="1"/>
    <col min="6" max="6" width="21" customWidth="1"/>
    <col min="7" max="7" width="16.0833333333333" customWidth="1"/>
    <col min="8" max="8" width="12.6666666666667" style="2" customWidth="1"/>
    <col min="9" max="9" width="10.1944444444444" style="2" customWidth="1"/>
    <col min="10" max="10" width="15.2222222222222" customWidth="1"/>
    <col min="11" max="11" width="10.1111111111111" customWidth="1"/>
    <col min="12" max="12" width="16.4444444444444" style="3"/>
    <col min="13" max="13" width="12.8888888888889"/>
    <col min="14" max="14" width="17.5555555555556"/>
    <col min="15" max="15" width="14.1111111111111" style="3"/>
  </cols>
  <sheetData>
    <row r="1" ht="5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5" customHeight="1" spans="1:11">
      <c r="A3" s="6" t="s">
        <v>2</v>
      </c>
      <c r="B3" s="6"/>
      <c r="C3" s="6"/>
      <c r="D3" s="7" t="s">
        <v>3</v>
      </c>
      <c r="E3" s="8"/>
      <c r="F3" s="6" t="s">
        <v>4</v>
      </c>
      <c r="G3" s="7" t="s">
        <v>5</v>
      </c>
      <c r="H3" s="8"/>
      <c r="I3" s="8"/>
      <c r="J3" s="7"/>
      <c r="K3" s="7"/>
    </row>
    <row r="4" ht="55" customHeight="1" spans="1:11">
      <c r="A4" s="9" t="s">
        <v>6</v>
      </c>
      <c r="B4" s="9"/>
      <c r="C4" s="9"/>
      <c r="D4" s="10" t="s">
        <v>7</v>
      </c>
      <c r="E4" s="11"/>
      <c r="F4" s="9" t="s">
        <v>8</v>
      </c>
      <c r="G4" s="10" t="s">
        <v>7</v>
      </c>
      <c r="H4" s="11"/>
      <c r="I4" s="11"/>
      <c r="J4" s="10"/>
      <c r="K4" s="10"/>
    </row>
    <row r="5" ht="55" customHeight="1" spans="1:11">
      <c r="A5" s="12" t="s">
        <v>9</v>
      </c>
      <c r="B5" s="12"/>
      <c r="C5" s="12"/>
      <c r="D5" s="12"/>
      <c r="E5" s="13" t="s">
        <v>10</v>
      </c>
      <c r="F5" s="12" t="s">
        <v>11</v>
      </c>
      <c r="G5" s="12"/>
      <c r="H5" s="14" t="s">
        <v>12</v>
      </c>
      <c r="I5" s="55"/>
      <c r="J5" s="13" t="s">
        <v>13</v>
      </c>
      <c r="K5" s="13" t="s">
        <v>14</v>
      </c>
    </row>
    <row r="6" ht="55" customHeight="1" spans="1:13">
      <c r="A6" s="12"/>
      <c r="B6" s="12"/>
      <c r="C6" s="12"/>
      <c r="D6" s="9" t="s">
        <v>15</v>
      </c>
      <c r="E6" s="15">
        <v>1647.128261</v>
      </c>
      <c r="F6" s="16">
        <v>1647.128261</v>
      </c>
      <c r="G6" s="17"/>
      <c r="H6" s="18">
        <v>10</v>
      </c>
      <c r="I6" s="56"/>
      <c r="J6" s="57">
        <f>F6/E6</f>
        <v>1</v>
      </c>
      <c r="K6" s="54">
        <f>J6*H6</f>
        <v>10</v>
      </c>
      <c r="M6" s="58"/>
    </row>
    <row r="7" ht="55" customHeight="1" spans="1:11">
      <c r="A7" s="12"/>
      <c r="B7" s="12"/>
      <c r="C7" s="12"/>
      <c r="D7" s="9" t="s">
        <v>16</v>
      </c>
      <c r="E7" s="15">
        <v>1647.128261</v>
      </c>
      <c r="F7" s="16">
        <v>1647.128261</v>
      </c>
      <c r="G7" s="17"/>
      <c r="H7" s="18"/>
      <c r="I7" s="56"/>
      <c r="J7" s="57"/>
      <c r="K7" s="53"/>
    </row>
    <row r="8" ht="55" customHeight="1" spans="1:11">
      <c r="A8" s="12"/>
      <c r="B8" s="12"/>
      <c r="C8" s="12"/>
      <c r="D8" s="9" t="s">
        <v>17</v>
      </c>
      <c r="E8" s="12">
        <v>0</v>
      </c>
      <c r="F8" s="19">
        <v>0</v>
      </c>
      <c r="G8" s="20"/>
      <c r="H8" s="14"/>
      <c r="I8" s="55"/>
      <c r="J8" s="13"/>
      <c r="K8" s="53"/>
    </row>
    <row r="9" ht="55" customHeight="1" spans="1:11">
      <c r="A9" s="21" t="s">
        <v>18</v>
      </c>
      <c r="B9" s="12" t="s">
        <v>19</v>
      </c>
      <c r="C9" s="12"/>
      <c r="D9" s="12"/>
      <c r="E9" s="12"/>
      <c r="F9" s="12" t="s">
        <v>20</v>
      </c>
      <c r="G9" s="12"/>
      <c r="H9" s="12"/>
      <c r="I9" s="12"/>
      <c r="J9" s="12"/>
      <c r="K9" s="12"/>
    </row>
    <row r="10" ht="150" customHeight="1" spans="1:11">
      <c r="A10" s="22"/>
      <c r="B10" s="11" t="s">
        <v>21</v>
      </c>
      <c r="C10" s="11"/>
      <c r="D10" s="11"/>
      <c r="E10" s="11"/>
      <c r="F10" s="11" t="s">
        <v>22</v>
      </c>
      <c r="G10" s="11"/>
      <c r="H10" s="11"/>
      <c r="I10" s="11"/>
      <c r="J10" s="11"/>
      <c r="K10" s="11"/>
    </row>
    <row r="11" ht="45" customHeight="1" spans="1:11">
      <c r="A11" s="21" t="s">
        <v>23</v>
      </c>
      <c r="B11" s="12" t="s">
        <v>24</v>
      </c>
      <c r="C11" s="9" t="s">
        <v>25</v>
      </c>
      <c r="D11" s="23" t="s">
        <v>26</v>
      </c>
      <c r="E11" s="24"/>
      <c r="F11" s="25" t="s">
        <v>27</v>
      </c>
      <c r="G11" s="25" t="s">
        <v>28</v>
      </c>
      <c r="H11" s="25" t="s">
        <v>12</v>
      </c>
      <c r="I11" s="12" t="s">
        <v>14</v>
      </c>
      <c r="J11" s="25" t="s">
        <v>29</v>
      </c>
      <c r="K11" s="25"/>
    </row>
    <row r="12" ht="45" customHeight="1" spans="1:14">
      <c r="A12" s="22"/>
      <c r="B12" s="26" t="s">
        <v>30</v>
      </c>
      <c r="C12" s="27" t="s">
        <v>31</v>
      </c>
      <c r="D12" s="28" t="s">
        <v>32</v>
      </c>
      <c r="E12" s="29"/>
      <c r="F12" s="26" t="s">
        <v>33</v>
      </c>
      <c r="G12" s="30" t="s">
        <v>34</v>
      </c>
      <c r="H12" s="26">
        <v>1</v>
      </c>
      <c r="I12" s="26">
        <v>1</v>
      </c>
      <c r="J12" s="59"/>
      <c r="K12" s="59"/>
      <c r="L12" s="60"/>
      <c r="M12" s="61"/>
      <c r="N12" s="61"/>
    </row>
    <row r="13" ht="45" customHeight="1" spans="1:14">
      <c r="A13" s="22"/>
      <c r="B13" s="26"/>
      <c r="C13" s="27"/>
      <c r="D13" s="28" t="s">
        <v>35</v>
      </c>
      <c r="E13" s="29"/>
      <c r="F13" s="26" t="s">
        <v>36</v>
      </c>
      <c r="G13" s="30" t="s">
        <v>37</v>
      </c>
      <c r="H13" s="26">
        <v>1</v>
      </c>
      <c r="I13" s="26">
        <v>1</v>
      </c>
      <c r="J13" s="59"/>
      <c r="K13" s="59"/>
      <c r="L13" s="60"/>
      <c r="M13" s="61"/>
      <c r="N13" s="61"/>
    </row>
    <row r="14" ht="45" customHeight="1" spans="1:14">
      <c r="A14" s="22"/>
      <c r="B14" s="26"/>
      <c r="C14" s="27"/>
      <c r="D14" s="28" t="s">
        <v>38</v>
      </c>
      <c r="E14" s="29"/>
      <c r="F14" s="26" t="s">
        <v>39</v>
      </c>
      <c r="G14" s="30" t="s">
        <v>40</v>
      </c>
      <c r="H14" s="26">
        <v>1</v>
      </c>
      <c r="I14" s="26">
        <v>1</v>
      </c>
      <c r="J14" s="59"/>
      <c r="K14" s="59"/>
      <c r="L14" s="60"/>
      <c r="M14" s="61"/>
      <c r="N14" s="61"/>
    </row>
    <row r="15" ht="45" customHeight="1" spans="1:14">
      <c r="A15" s="22"/>
      <c r="B15" s="26"/>
      <c r="C15" s="27"/>
      <c r="D15" s="28" t="s">
        <v>41</v>
      </c>
      <c r="E15" s="29"/>
      <c r="F15" s="26" t="s">
        <v>33</v>
      </c>
      <c r="G15" s="30" t="s">
        <v>34</v>
      </c>
      <c r="H15" s="26">
        <v>1</v>
      </c>
      <c r="I15" s="26">
        <v>1</v>
      </c>
      <c r="J15" s="59"/>
      <c r="K15" s="59"/>
      <c r="L15" s="60"/>
      <c r="M15" s="61"/>
      <c r="N15" s="61"/>
    </row>
    <row r="16" ht="45" customHeight="1" spans="1:14">
      <c r="A16" s="22"/>
      <c r="B16" s="26"/>
      <c r="C16" s="27"/>
      <c r="D16" s="28" t="s">
        <v>42</v>
      </c>
      <c r="E16" s="29"/>
      <c r="F16" s="26" t="s">
        <v>43</v>
      </c>
      <c r="G16" s="30" t="s">
        <v>44</v>
      </c>
      <c r="H16" s="26">
        <v>1</v>
      </c>
      <c r="I16" s="26">
        <v>1</v>
      </c>
      <c r="J16" s="59"/>
      <c r="K16" s="59"/>
      <c r="L16" s="60"/>
      <c r="M16" s="61"/>
      <c r="N16" s="61"/>
    </row>
    <row r="17" ht="45" customHeight="1" spans="1:14">
      <c r="A17" s="22"/>
      <c r="B17" s="26"/>
      <c r="C17" s="27"/>
      <c r="D17" s="28" t="s">
        <v>45</v>
      </c>
      <c r="E17" s="29"/>
      <c r="F17" s="26" t="s">
        <v>46</v>
      </c>
      <c r="G17" s="30" t="s">
        <v>47</v>
      </c>
      <c r="H17" s="26">
        <v>1</v>
      </c>
      <c r="I17" s="26">
        <v>1</v>
      </c>
      <c r="J17" s="59"/>
      <c r="K17" s="59"/>
      <c r="L17" s="60"/>
      <c r="M17" s="61"/>
      <c r="N17" s="61"/>
    </row>
    <row r="18" ht="45" customHeight="1" spans="1:14">
      <c r="A18" s="22"/>
      <c r="B18" s="26"/>
      <c r="C18" s="27"/>
      <c r="D18" s="28" t="s">
        <v>48</v>
      </c>
      <c r="E18" s="29"/>
      <c r="F18" s="26" t="s">
        <v>49</v>
      </c>
      <c r="G18" s="30" t="s">
        <v>50</v>
      </c>
      <c r="H18" s="26">
        <v>1</v>
      </c>
      <c r="I18" s="26">
        <v>1</v>
      </c>
      <c r="J18" s="59"/>
      <c r="K18" s="59"/>
      <c r="L18" s="60"/>
      <c r="M18" s="61"/>
      <c r="N18" s="61"/>
    </row>
    <row r="19" ht="45" customHeight="1" spans="1:14">
      <c r="A19" s="22"/>
      <c r="B19" s="26"/>
      <c r="C19" s="27"/>
      <c r="D19" s="28" t="s">
        <v>51</v>
      </c>
      <c r="E19" s="29"/>
      <c r="F19" s="26" t="s">
        <v>52</v>
      </c>
      <c r="G19" s="30" t="s">
        <v>53</v>
      </c>
      <c r="H19" s="26">
        <v>1</v>
      </c>
      <c r="I19" s="26">
        <v>1</v>
      </c>
      <c r="J19" s="59"/>
      <c r="K19" s="59"/>
      <c r="L19" s="60"/>
      <c r="M19" s="61"/>
      <c r="N19" s="61"/>
    </row>
    <row r="20" ht="45" customHeight="1" spans="1:14">
      <c r="A20" s="22"/>
      <c r="B20" s="26"/>
      <c r="C20" s="27"/>
      <c r="D20" s="28" t="s">
        <v>54</v>
      </c>
      <c r="E20" s="29"/>
      <c r="F20" s="26" t="s">
        <v>55</v>
      </c>
      <c r="G20" s="26" t="s">
        <v>56</v>
      </c>
      <c r="H20" s="26">
        <v>1</v>
      </c>
      <c r="I20" s="26">
        <v>1</v>
      </c>
      <c r="J20" s="59"/>
      <c r="K20" s="59"/>
      <c r="L20" s="60"/>
      <c r="M20" s="61"/>
      <c r="N20" s="61"/>
    </row>
    <row r="21" ht="45" customHeight="1" spans="1:14">
      <c r="A21" s="22"/>
      <c r="B21" s="26"/>
      <c r="C21" s="27"/>
      <c r="D21" s="28" t="s">
        <v>57</v>
      </c>
      <c r="E21" s="29"/>
      <c r="F21" s="26" t="s">
        <v>58</v>
      </c>
      <c r="G21" s="30" t="s">
        <v>59</v>
      </c>
      <c r="H21" s="26">
        <v>2</v>
      </c>
      <c r="I21" s="26">
        <v>2</v>
      </c>
      <c r="J21" s="59"/>
      <c r="K21" s="59"/>
      <c r="L21" s="60"/>
      <c r="M21" s="61"/>
      <c r="N21" s="61"/>
    </row>
    <row r="22" ht="45" customHeight="1" spans="1:14">
      <c r="A22" s="22"/>
      <c r="B22" s="26"/>
      <c r="C22" s="27"/>
      <c r="D22" s="28" t="s">
        <v>60</v>
      </c>
      <c r="E22" s="29"/>
      <c r="F22" s="26" t="s">
        <v>49</v>
      </c>
      <c r="G22" s="30" t="s">
        <v>50</v>
      </c>
      <c r="H22" s="26">
        <v>2</v>
      </c>
      <c r="I22" s="26">
        <v>2</v>
      </c>
      <c r="J22" s="59"/>
      <c r="K22" s="59"/>
      <c r="L22" s="60"/>
      <c r="M22" s="61"/>
      <c r="N22" s="61"/>
    </row>
    <row r="23" ht="45" customHeight="1" spans="1:14">
      <c r="A23" s="22"/>
      <c r="B23" s="31"/>
      <c r="C23" s="32"/>
      <c r="D23" s="28" t="s">
        <v>61</v>
      </c>
      <c r="E23" s="29"/>
      <c r="F23" s="26" t="s">
        <v>62</v>
      </c>
      <c r="G23" s="30" t="s">
        <v>63</v>
      </c>
      <c r="H23" s="26">
        <v>2</v>
      </c>
      <c r="I23" s="26">
        <v>2</v>
      </c>
      <c r="J23" s="59"/>
      <c r="K23" s="59"/>
      <c r="L23" s="60"/>
      <c r="M23" s="61"/>
      <c r="N23" s="61"/>
    </row>
    <row r="24" ht="45" customHeight="1" spans="1:14">
      <c r="A24" s="22"/>
      <c r="B24" s="31"/>
      <c r="C24" s="27" t="s">
        <v>64</v>
      </c>
      <c r="D24" s="28" t="s">
        <v>65</v>
      </c>
      <c r="E24" s="29"/>
      <c r="F24" s="33" t="s">
        <v>66</v>
      </c>
      <c r="G24" s="34">
        <v>1</v>
      </c>
      <c r="H24" s="35">
        <v>10</v>
      </c>
      <c r="I24" s="35">
        <v>10</v>
      </c>
      <c r="J24" s="59"/>
      <c r="K24" s="59"/>
      <c r="L24" s="60"/>
      <c r="M24" s="61"/>
      <c r="N24" s="61"/>
    </row>
    <row r="25" ht="45" customHeight="1" spans="1:14">
      <c r="A25" s="22"/>
      <c r="B25" s="31"/>
      <c r="C25" s="27" t="s">
        <v>67</v>
      </c>
      <c r="D25" s="28" t="s">
        <v>68</v>
      </c>
      <c r="E25" s="29"/>
      <c r="F25" s="36">
        <v>43952</v>
      </c>
      <c r="G25" s="36">
        <v>43953</v>
      </c>
      <c r="H25" s="37">
        <v>5</v>
      </c>
      <c r="I25" s="37">
        <v>5</v>
      </c>
      <c r="J25" s="59"/>
      <c r="K25" s="59"/>
      <c r="L25" s="60"/>
      <c r="M25" s="61"/>
      <c r="N25" s="61"/>
    </row>
    <row r="26" ht="45" customHeight="1" spans="1:14">
      <c r="A26" s="22"/>
      <c r="B26" s="31"/>
      <c r="C26" s="32"/>
      <c r="D26" s="28" t="s">
        <v>69</v>
      </c>
      <c r="E26" s="29"/>
      <c r="F26" s="36">
        <v>44075</v>
      </c>
      <c r="G26" s="36">
        <v>44075</v>
      </c>
      <c r="H26" s="37">
        <v>5</v>
      </c>
      <c r="I26" s="37">
        <v>5</v>
      </c>
      <c r="J26" s="59"/>
      <c r="K26" s="59"/>
      <c r="L26" s="60"/>
      <c r="M26" s="61"/>
      <c r="N26" s="61"/>
    </row>
    <row r="27" s="1" customFormat="1" ht="45" customHeight="1" spans="1:15">
      <c r="A27" s="38"/>
      <c r="B27" s="31"/>
      <c r="C27" s="39" t="s">
        <v>70</v>
      </c>
      <c r="D27" s="28" t="s">
        <v>71</v>
      </c>
      <c r="E27" s="29"/>
      <c r="F27" s="26" t="s">
        <v>72</v>
      </c>
      <c r="G27" s="31" t="s">
        <v>73</v>
      </c>
      <c r="H27" s="26">
        <v>5</v>
      </c>
      <c r="I27" s="26">
        <v>5</v>
      </c>
      <c r="J27" s="62"/>
      <c r="K27" s="63"/>
      <c r="L27" s="60"/>
      <c r="M27" s="61"/>
      <c r="N27" s="61"/>
      <c r="O27" s="64"/>
    </row>
    <row r="28" s="1" customFormat="1" ht="45" customHeight="1" spans="1:15">
      <c r="A28" s="38"/>
      <c r="B28" s="31"/>
      <c r="C28" s="40"/>
      <c r="D28" s="28" t="s">
        <v>74</v>
      </c>
      <c r="E28" s="29"/>
      <c r="F28" s="26" t="s">
        <v>75</v>
      </c>
      <c r="G28" s="31" t="s">
        <v>76</v>
      </c>
      <c r="H28" s="26">
        <v>5</v>
      </c>
      <c r="I28" s="26">
        <v>5</v>
      </c>
      <c r="J28" s="62"/>
      <c r="K28" s="63"/>
      <c r="L28" s="60"/>
      <c r="M28" s="61"/>
      <c r="N28" s="61"/>
      <c r="O28" s="64"/>
    </row>
    <row r="29" s="1" customFormat="1" ht="45" customHeight="1" spans="1:15">
      <c r="A29" s="38"/>
      <c r="B29" s="31"/>
      <c r="C29" s="41"/>
      <c r="D29" s="28" t="s">
        <v>77</v>
      </c>
      <c r="E29" s="29"/>
      <c r="F29" s="26" t="s">
        <v>78</v>
      </c>
      <c r="G29" s="31" t="s">
        <v>79</v>
      </c>
      <c r="H29" s="26">
        <v>5</v>
      </c>
      <c r="I29" s="26">
        <v>5</v>
      </c>
      <c r="J29" s="26"/>
      <c r="K29" s="26"/>
      <c r="L29" s="60"/>
      <c r="M29" s="61"/>
      <c r="N29" s="61"/>
      <c r="O29" s="64"/>
    </row>
    <row r="30" ht="45" customHeight="1" spans="1:14">
      <c r="A30" s="22"/>
      <c r="B30" s="42" t="s">
        <v>80</v>
      </c>
      <c r="C30" s="27" t="s">
        <v>81</v>
      </c>
      <c r="D30" s="28" t="s">
        <v>82</v>
      </c>
      <c r="E30" s="29"/>
      <c r="F30" s="26" t="s">
        <v>83</v>
      </c>
      <c r="G30" s="31" t="s">
        <v>84</v>
      </c>
      <c r="H30" s="26">
        <v>10</v>
      </c>
      <c r="I30" s="26">
        <v>10</v>
      </c>
      <c r="J30" s="59"/>
      <c r="K30" s="59"/>
      <c r="L30" s="60"/>
      <c r="M30" s="61"/>
      <c r="N30" s="61"/>
    </row>
    <row r="31" ht="45" customHeight="1" spans="1:14">
      <c r="A31" s="22"/>
      <c r="B31" s="43"/>
      <c r="C31" s="27" t="s">
        <v>85</v>
      </c>
      <c r="D31" s="28" t="s">
        <v>86</v>
      </c>
      <c r="E31" s="29"/>
      <c r="F31" s="26" t="s">
        <v>87</v>
      </c>
      <c r="G31" s="31" t="s">
        <v>88</v>
      </c>
      <c r="H31" s="26">
        <v>10</v>
      </c>
      <c r="I31" s="26">
        <v>10</v>
      </c>
      <c r="J31" s="26"/>
      <c r="K31" s="26"/>
      <c r="L31" s="60"/>
      <c r="M31" s="61"/>
      <c r="N31" s="61"/>
    </row>
    <row r="32" ht="45" customHeight="1" spans="1:14">
      <c r="A32" s="22"/>
      <c r="B32" s="43"/>
      <c r="C32" s="27" t="s">
        <v>89</v>
      </c>
      <c r="D32" s="44"/>
      <c r="E32" s="45"/>
      <c r="F32" s="46"/>
      <c r="G32" s="46"/>
      <c r="H32" s="26"/>
      <c r="I32" s="26"/>
      <c r="J32" s="62"/>
      <c r="K32" s="63"/>
      <c r="L32" s="60"/>
      <c r="M32" s="61"/>
      <c r="N32" s="61"/>
    </row>
    <row r="33" ht="45" customHeight="1" spans="1:14">
      <c r="A33" s="22"/>
      <c r="B33" s="43"/>
      <c r="C33" s="27" t="s">
        <v>90</v>
      </c>
      <c r="D33" s="28" t="s">
        <v>91</v>
      </c>
      <c r="E33" s="29"/>
      <c r="F33" s="26" t="s">
        <v>92</v>
      </c>
      <c r="G33" s="31" t="s">
        <v>93</v>
      </c>
      <c r="H33" s="26">
        <v>10</v>
      </c>
      <c r="I33" s="26">
        <v>10</v>
      </c>
      <c r="J33" s="26"/>
      <c r="K33" s="26"/>
      <c r="L33" s="60"/>
      <c r="M33" s="61"/>
      <c r="N33" s="60"/>
    </row>
    <row r="34" ht="45" customHeight="1" spans="1:11">
      <c r="A34" s="22"/>
      <c r="B34" s="11" t="s">
        <v>94</v>
      </c>
      <c r="C34" s="10" t="s">
        <v>95</v>
      </c>
      <c r="D34" s="47" t="s">
        <v>96</v>
      </c>
      <c r="E34" s="48"/>
      <c r="F34" s="11" t="s">
        <v>97</v>
      </c>
      <c r="G34" s="49">
        <v>0.95</v>
      </c>
      <c r="H34" s="11">
        <v>10</v>
      </c>
      <c r="I34" s="11">
        <v>10</v>
      </c>
      <c r="J34" s="25"/>
      <c r="K34" s="25"/>
    </row>
    <row r="35" ht="38.1" customHeight="1" spans="1:11">
      <c r="A35" s="50" t="s">
        <v>98</v>
      </c>
      <c r="B35" s="51"/>
      <c r="C35" s="51"/>
      <c r="D35" s="51"/>
      <c r="E35" s="52"/>
      <c r="F35" s="53"/>
      <c r="G35" s="53"/>
      <c r="H35" s="54">
        <f>SUM(H12:H34)+K6</f>
        <v>100</v>
      </c>
      <c r="I35" s="53">
        <v>100</v>
      </c>
      <c r="J35" s="65"/>
      <c r="K35" s="65"/>
    </row>
    <row r="36" ht="14.25" customHeight="1"/>
  </sheetData>
  <mergeCells count="79">
    <mergeCell ref="A1:K1"/>
    <mergeCell ref="A2:K2"/>
    <mergeCell ref="A3:C3"/>
    <mergeCell ref="D3:E3"/>
    <mergeCell ref="G3:K3"/>
    <mergeCell ref="A4:C4"/>
    <mergeCell ref="D4:E4"/>
    <mergeCell ref="G4:K4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K9"/>
    <mergeCell ref="B10:E10"/>
    <mergeCell ref="F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F35:G35"/>
    <mergeCell ref="J35:K35"/>
    <mergeCell ref="A9:A10"/>
    <mergeCell ref="A11:A34"/>
    <mergeCell ref="B12:B29"/>
    <mergeCell ref="B30:B33"/>
    <mergeCell ref="C12:C23"/>
    <mergeCell ref="C25:C26"/>
    <mergeCell ref="C27:C29"/>
    <mergeCell ref="A5:C8"/>
  </mergeCells>
  <printOptions horizontalCentered="1"/>
  <pageMargins left="0.708661417322835" right="0.708661417322835" top="0.4" bottom="0.3" header="0.17" footer="0.17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艾泽</cp:lastModifiedBy>
  <dcterms:created xsi:type="dcterms:W3CDTF">2006-09-16T00:00:00Z</dcterms:created>
  <cp:lastPrinted>2020-11-18T13:18:00Z</cp:lastPrinted>
  <dcterms:modified xsi:type="dcterms:W3CDTF">2021-07-05T17:40:46Z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eadingLayout">
    <vt:bool>true</vt:bool>
  </property>
  <property fmtid="{D5CDD505-2E9C-101B-9397-08002B2CF9AE}" pid="4" name="ICV">
    <vt:lpwstr>702F27E2817B493580CE26E962E0B829</vt:lpwstr>
  </property>
</Properties>
</file>