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<sst xmlns="http://schemas.openxmlformats.org/spreadsheetml/2006/main" count="110" uniqueCount="97">
  <si>
    <t>附件12：</t>
  </si>
  <si>
    <t>绩效目标自评表</t>
  </si>
  <si>
    <t>（2020年度）</t>
  </si>
  <si>
    <t>项目名称</t>
  </si>
  <si>
    <t>农产品初加工设备购置项目</t>
  </si>
  <si>
    <t>项目负责人及电话</t>
  </si>
  <si>
    <t>余贡庆13909980687</t>
  </si>
  <si>
    <t>主管部门</t>
  </si>
  <si>
    <t>泽普县供销社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</si>
  <si>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</si>
  <si>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</si>
  <si>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</si>
  <si>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</si>
  <si>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</si>
  <si>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</si>
  <si>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</si>
  <si>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</si>
  <si>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</si>
  <si>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</si>
  <si>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年度总体目标</t>
  </si>
  <si>
    <t>年初设定目标</t>
  </si>
  <si>
    <t>年度总体目标完成情况综述</t>
  </si>
  <si>
    <t>1.奎依巴格乡铁提尔（6）村昆仑北坡农民专业合作社购置红枣加工、分级、色选及加工设备1套；2.波斯喀木乡农贸市场购买红枣清洗、烘干、包装生产线各1套、核桃加工设备1套，叉车2台、周转筐1000个、叉车托盘1000个等。项目建成后，按照审计决算价格移交县供销社经营、管护，产权归集体所有，吸纳贫困户40户就业，进一步拓宽红枣销售渠道，预计可实现人均工资每月1650元左右。</t>
  </si>
  <si>
    <t>项目已完成购置奎依巴格乡铁提尔（6）村昆仑北坡农民专业合作社红枣加工、分级、色选及加工设备；已购置波斯喀木乡农贸市场购买红枣清洗、烘干、包装生产线各、核桃加工设备，叉车、周转筐、叉车托盘等。通过该项目的实施，按照审计决算价格移交县供销社经营、管护，产权归集体所有，吸纳贫困户40户就业，进一步拓宽红枣销售渠道，预计可实现人均工资每月1650元左右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</si>
  <si>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</si>
  <si>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</si>
  <si>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</si>
  <si>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</si>
  <si>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</si>
  <si>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</si>
  <si>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</si>
  <si>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</si>
  <si>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</si>
  <si>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红枣包装运输设备（台套）</t>
  </si>
  <si>
    <t>≥1套</t>
  </si>
  <si>
    <t>1套</t>
  </si>
  <si>
    <t>白色周转筐（个）</t>
  </si>
  <si>
    <t>≥1000个</t>
  </si>
  <si>
    <t>1000个</t>
  </si>
  <si>
    <t>不锈钢拣选台（个）</t>
  </si>
  <si>
    <t>≥40个</t>
  </si>
  <si>
    <t>40个</t>
  </si>
  <si>
    <t>叉车托盘（个）</t>
  </si>
  <si>
    <t>核桃加工设备（套）</t>
  </si>
  <si>
    <t>红枣加工设备（套）</t>
  </si>
  <si>
    <t>烘干设备（套）</t>
  </si>
  <si>
    <t>叉车（台）</t>
  </si>
  <si>
    <t>≥2台</t>
  </si>
  <si>
    <t>2台</t>
  </si>
  <si>
    <t>红枣加工、分级、色选及加工设备（套）</t>
  </si>
  <si>
    <t>质量指标</t>
  </si>
  <si>
    <t>项目验收合格率（%）</t>
  </si>
  <si>
    <t>=100%</t>
  </si>
  <si>
    <t>时效指标</t>
  </si>
  <si>
    <t>项目开工日期（年/月）</t>
  </si>
  <si>
    <t>项目完工日期（年/月）</t>
  </si>
  <si>
    <t>成本指标</t>
  </si>
  <si>
    <t>红枣包装运输设备（≦万元/套）</t>
  </si>
  <si>
    <t>≤42.25万元/套</t>
  </si>
  <si>
    <t>42.25万元/套</t>
  </si>
  <si>
    <t>白色周转筐、不锈钢拣选台和叉车托盘（万元）</t>
  </si>
  <si>
    <t>≤42.3万元</t>
  </si>
  <si>
    <t>42.3万元</t>
  </si>
  <si>
    <t>核桃加工设备（万元/套）</t>
  </si>
  <si>
    <t>≤37.16万元/套</t>
  </si>
  <si>
    <t>37.16万元/套</t>
  </si>
  <si>
    <t>红枣加工设备（万元/套）</t>
  </si>
  <si>
    <t>≤91.35万元/套</t>
  </si>
  <si>
    <t>91.35万元/套</t>
  </si>
  <si>
    <t>烘干设备（万元/套）</t>
  </si>
  <si>
    <t>≤74.99万元/套</t>
  </si>
  <si>
    <t>74.99万元/套</t>
  </si>
  <si>
    <t>叉车（万元/台）</t>
  </si>
  <si>
    <t>≤19.5万元/台</t>
  </si>
  <si>
    <t>19.5万元</t>
  </si>
  <si>
    <t>红枣加工、分级、色选及加工设备（万元/套）</t>
  </si>
  <si>
    <t>≤115.7万元/台</t>
  </si>
  <si>
    <t>115.7万元/台</t>
  </si>
  <si>
    <t>效益指标（30分）</t>
  </si>
  <si>
    <t>经济效益指标</t>
  </si>
  <si>
    <t>★★★带动增加贫困人口全年总收入（ 万元）</t>
  </si>
  <si>
    <t>≥79.2万元</t>
  </si>
  <si>
    <t>79.2万元</t>
  </si>
  <si>
    <t>社会效益指标</t>
  </si>
  <si>
    <t>★★★受益建档立卡贫困人口数（人）</t>
  </si>
  <si>
    <t>≥150人</t>
  </si>
  <si>
    <t>150人</t>
  </si>
  <si>
    <t>生态效益指标</t>
  </si>
  <si>
    <t>可持续影响指标</t>
  </si>
  <si>
    <t>生产设备使用年限（年）</t>
  </si>
  <si>
    <t>≥5年</t>
  </si>
  <si>
    <t>5年</t>
  </si>
  <si>
    <t>满意度指标（10分）</t>
  </si>
  <si>
    <t>服务对象满意度指标</t>
  </si>
  <si>
    <t>受益建档立卡贫困人口满意度（ % ）</t>
  </si>
  <si>
    <t>≥95%</t>
  </si>
  <si>
    <t>总      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</si>
</sst>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sz val="16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22" borderId="15" applyNumberFormat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13" fillId="13" borderId="10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4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255" wrapText="1"/>
    </xf>
    <xf numFmtId="0" fontId="6" fillId="0" borderId="3" xfId="0" applyFont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57" fontId="7" fillId="0" borderId="3" xfId="0" applyNumberFormat="1" applyFont="1" applyFill="1" applyBorder="1" applyAlignment="1" applyProtection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0" xfId="0" applyFont="1"/>
    <xf numFmtId="0" fontId="6" fillId="0" borderId="3" xfId="0" applyFont="1" applyBorder="1"/>
    <xf numFmtId="0" fontId="7" fillId="0" borderId="3" xfId="0" applyFont="1" applyBorder="1" applyAlignment="1">
      <alignment horizontal="left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/>
    </xf>
    <xf numFmtId="10" fontId="6" fillId="0" borderId="3" xfId="11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7" fillId="0" borderId="3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view="pageBreakPreview" zoomScaleNormal="100" topLeftCell="A25" workbookViewId="0">
      <selection activeCell="D32" sqref="D32:H32"/>
    </sheetView>
  </sheetViews>
  <sheetFormatPr defaultColWidth="9" defaultRowHeight="14.4"/>
  <cols>
    <col min="1" max="1" width="6.75" customWidth="1"/>
    <col min="2" max="2" width="10.5" customWidth="1"/>
    <col min="3" max="3" width="13.3796296296296" customWidth="1"/>
    <col min="4" max="4" width="50.7407407407407" customWidth="1"/>
    <col min="5" max="5" width="18.4722222222222" style="1" customWidth="1"/>
    <col min="6" max="6" width="20.8703703703704" customWidth="1"/>
    <col min="7" max="7" width="19.8148148148148" customWidth="1"/>
    <col min="8" max="8" width="14.712962962963" style="1" customWidth="1"/>
    <col min="9" max="9" width="13.962962962963" customWidth="1"/>
    <col min="10" max="10" width="13.5555555555556" customWidth="1"/>
  </cols>
  <sheetData>
    <row r="1" ht="29.25" customHeight="1" spans="1:2">
      <c r="A1" s="2" t="s">
        <v>0</v>
      </c>
      <c r="B1" s="2"/>
    </row>
    <row r="2" ht="33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1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49" customHeight="1" spans="1:10">
      <c r="A4" s="5" t="s">
        <v>3</v>
      </c>
      <c r="B4" s="5"/>
      <c r="C4" s="5"/>
      <c r="D4" s="6" t="s">
        <v>4</v>
      </c>
      <c r="E4" s="7"/>
      <c r="F4" s="5" t="s">
        <v>5</v>
      </c>
      <c r="G4" s="6" t="s">
        <v>6</v>
      </c>
      <c r="H4" s="7"/>
      <c r="I4" s="6"/>
      <c r="J4" s="6"/>
    </row>
    <row r="5" ht="53" customHeight="1" spans="1:10">
      <c r="A5" s="8" t="s">
        <v>7</v>
      </c>
      <c r="B5" s="8"/>
      <c r="C5" s="8"/>
      <c r="D5" s="9" t="s">
        <v>8</v>
      </c>
      <c r="E5" s="10"/>
      <c r="F5" s="8" t="s">
        <v>9</v>
      </c>
      <c r="G5" s="9" t="s">
        <v>8</v>
      </c>
      <c r="H5" s="10"/>
      <c r="I5" s="9"/>
      <c r="J5" s="9"/>
    </row>
    <row r="6" ht="40" customHeight="1" spans="1:10">
      <c r="A6" s="11" t="s">
        <v>10</v>
      </c>
      <c r="B6" s="11"/>
      <c r="C6" s="11"/>
      <c r="D6" s="11"/>
      <c r="E6" s="12" t="s">
        <v>11</v>
      </c>
      <c r="F6" s="11" t="s">
        <v>12</v>
      </c>
      <c r="G6" s="11"/>
      <c r="H6" s="12" t="s">
        <v>13</v>
      </c>
      <c r="I6" s="12" t="s">
        <v>14</v>
      </c>
      <c r="J6" s="12" t="s">
        <v>15</v>
      </c>
    </row>
    <row r="7" ht="32.25" customHeight="1" spans="1:10">
      <c r="A7" s="11"/>
      <c r="B7" s="11"/>
      <c r="C7" s="11"/>
      <c r="D7" s="11" t="s">
        <v>16</v>
      </c>
      <c r="E7" s="13">
        <f>E8+E9</f>
        <v>423.25</v>
      </c>
      <c r="F7" s="14">
        <f>F8+F9</f>
        <v>423.25</v>
      </c>
      <c r="G7" s="15"/>
      <c r="H7" s="16">
        <v>10</v>
      </c>
      <c r="I7" s="42">
        <f>F7/E7</f>
        <v>1</v>
      </c>
      <c r="J7" s="41">
        <f>I7*H7</f>
        <v>10</v>
      </c>
    </row>
    <row r="8" ht="30" customHeight="1" spans="1:10">
      <c r="A8" s="11"/>
      <c r="B8" s="11"/>
      <c r="C8" s="11"/>
      <c r="D8" s="11" t="s">
        <v>17</v>
      </c>
      <c r="E8" s="13">
        <v>423.25</v>
      </c>
      <c r="F8" s="14">
        <v>423.25</v>
      </c>
      <c r="G8" s="15"/>
      <c r="H8" s="16"/>
      <c r="I8" s="42"/>
      <c r="J8" s="40"/>
    </row>
    <row r="9" ht="30" customHeight="1" spans="1:10">
      <c r="A9" s="11"/>
      <c r="B9" s="11"/>
      <c r="C9" s="11"/>
      <c r="D9" s="11" t="s">
        <v>18</v>
      </c>
      <c r="E9" s="11">
        <v>0</v>
      </c>
      <c r="F9" s="17">
        <v>0</v>
      </c>
      <c r="G9" s="18"/>
      <c r="H9" s="12"/>
      <c r="I9" s="12"/>
      <c r="J9" s="40"/>
    </row>
    <row r="10" ht="23.25" customHeight="1" spans="1:10">
      <c r="A10" s="19" t="s">
        <v>19</v>
      </c>
      <c r="B10" s="11" t="s">
        <v>20</v>
      </c>
      <c r="C10" s="11"/>
      <c r="D10" s="11"/>
      <c r="E10" s="11"/>
      <c r="F10" s="11" t="s">
        <v>21</v>
      </c>
      <c r="G10" s="11"/>
      <c r="H10" s="11"/>
      <c r="I10" s="11"/>
      <c r="J10" s="11"/>
    </row>
    <row r="11" ht="135" customHeight="1" spans="1:10">
      <c r="A11" s="20"/>
      <c r="B11" s="9" t="s">
        <v>22</v>
      </c>
      <c r="C11" s="9"/>
      <c r="D11" s="9"/>
      <c r="E11" s="10"/>
      <c r="F11" s="9" t="s">
        <v>23</v>
      </c>
      <c r="G11" s="9"/>
      <c r="H11" s="10"/>
      <c r="I11" s="9"/>
      <c r="J11" s="9"/>
    </row>
    <row r="12" ht="42" customHeight="1" spans="1:10">
      <c r="A12" s="19" t="s">
        <v>24</v>
      </c>
      <c r="B12" s="11" t="s">
        <v>25</v>
      </c>
      <c r="C12" s="11" t="s">
        <v>26</v>
      </c>
      <c r="D12" s="11" t="s">
        <v>27</v>
      </c>
      <c r="E12" s="11" t="s">
        <v>13</v>
      </c>
      <c r="F12" s="21" t="s">
        <v>28</v>
      </c>
      <c r="G12" s="21" t="s">
        <v>29</v>
      </c>
      <c r="H12" s="21" t="s">
        <v>15</v>
      </c>
      <c r="I12" s="21" t="s">
        <v>30</v>
      </c>
      <c r="J12" s="21"/>
    </row>
    <row r="13" ht="36.95" customHeight="1" spans="1:10">
      <c r="A13" s="20"/>
      <c r="B13" s="10" t="s">
        <v>31</v>
      </c>
      <c r="C13" s="10" t="s">
        <v>32</v>
      </c>
      <c r="D13" s="22" t="s">
        <v>33</v>
      </c>
      <c r="E13" s="23">
        <v>2</v>
      </c>
      <c r="F13" s="24" t="s">
        <v>34</v>
      </c>
      <c r="G13" s="25" t="s">
        <v>35</v>
      </c>
      <c r="H13" s="23">
        <v>2</v>
      </c>
      <c r="I13" s="21"/>
      <c r="J13" s="21"/>
    </row>
    <row r="14" ht="36.95" customHeight="1" spans="1:10">
      <c r="A14" s="20"/>
      <c r="B14" s="10"/>
      <c r="C14" s="10"/>
      <c r="D14" s="24" t="s">
        <v>36</v>
      </c>
      <c r="E14" s="23">
        <v>2</v>
      </c>
      <c r="F14" s="24" t="s">
        <v>37</v>
      </c>
      <c r="G14" s="25" t="s">
        <v>38</v>
      </c>
      <c r="H14" s="23">
        <v>2</v>
      </c>
      <c r="I14" s="21"/>
      <c r="J14" s="21"/>
    </row>
    <row r="15" ht="36.95" customHeight="1" spans="1:10">
      <c r="A15" s="20"/>
      <c r="B15" s="10"/>
      <c r="C15" s="10"/>
      <c r="D15" s="24" t="s">
        <v>39</v>
      </c>
      <c r="E15" s="23">
        <v>2</v>
      </c>
      <c r="F15" s="24" t="s">
        <v>40</v>
      </c>
      <c r="G15" s="25" t="s">
        <v>41</v>
      </c>
      <c r="H15" s="23">
        <v>2</v>
      </c>
      <c r="I15" s="21"/>
      <c r="J15" s="21"/>
    </row>
    <row r="16" ht="36.95" customHeight="1" spans="1:10">
      <c r="A16" s="20"/>
      <c r="B16" s="10"/>
      <c r="C16" s="10"/>
      <c r="D16" s="24" t="s">
        <v>42</v>
      </c>
      <c r="E16" s="23">
        <v>2</v>
      </c>
      <c r="F16" s="24" t="s">
        <v>37</v>
      </c>
      <c r="G16" s="25" t="s">
        <v>38</v>
      </c>
      <c r="H16" s="23">
        <v>2</v>
      </c>
      <c r="I16" s="21"/>
      <c r="J16" s="21"/>
    </row>
    <row r="17" ht="36.95" customHeight="1" spans="1:10">
      <c r="A17" s="20"/>
      <c r="B17" s="10"/>
      <c r="C17" s="10"/>
      <c r="D17" s="24" t="s">
        <v>43</v>
      </c>
      <c r="E17" s="23">
        <v>2</v>
      </c>
      <c r="F17" s="24" t="s">
        <v>34</v>
      </c>
      <c r="G17" s="25" t="s">
        <v>35</v>
      </c>
      <c r="H17" s="23">
        <v>2</v>
      </c>
      <c r="I17" s="21"/>
      <c r="J17" s="21"/>
    </row>
    <row r="18" ht="36.95" customHeight="1" spans="1:10">
      <c r="A18" s="20"/>
      <c r="B18" s="10"/>
      <c r="C18" s="10"/>
      <c r="D18" s="24" t="s">
        <v>44</v>
      </c>
      <c r="E18" s="23">
        <v>2</v>
      </c>
      <c r="F18" s="24" t="s">
        <v>34</v>
      </c>
      <c r="G18" s="25" t="s">
        <v>35</v>
      </c>
      <c r="H18" s="23">
        <v>2</v>
      </c>
      <c r="I18" s="21"/>
      <c r="J18" s="21"/>
    </row>
    <row r="19" ht="36.95" customHeight="1" spans="1:10">
      <c r="A19" s="20"/>
      <c r="B19" s="10"/>
      <c r="C19" s="10"/>
      <c r="D19" s="24" t="s">
        <v>45</v>
      </c>
      <c r="E19" s="23">
        <v>2</v>
      </c>
      <c r="F19" s="24" t="s">
        <v>34</v>
      </c>
      <c r="G19" s="25" t="s">
        <v>35</v>
      </c>
      <c r="H19" s="23">
        <v>2</v>
      </c>
      <c r="I19" s="21"/>
      <c r="J19" s="21"/>
    </row>
    <row r="20" ht="36.95" customHeight="1" spans="1:10">
      <c r="A20" s="20"/>
      <c r="B20" s="10"/>
      <c r="C20" s="10"/>
      <c r="D20" s="24" t="s">
        <v>46</v>
      </c>
      <c r="E20" s="23">
        <v>2</v>
      </c>
      <c r="F20" s="24" t="s">
        <v>47</v>
      </c>
      <c r="G20" s="25" t="s">
        <v>48</v>
      </c>
      <c r="H20" s="23">
        <v>2</v>
      </c>
      <c r="I20" s="21"/>
      <c r="J20" s="21"/>
    </row>
    <row r="21" ht="55" customHeight="1" spans="1:10">
      <c r="A21" s="20"/>
      <c r="B21" s="16"/>
      <c r="C21" s="16"/>
      <c r="D21" s="26" t="s">
        <v>49</v>
      </c>
      <c r="E21" s="23">
        <v>2</v>
      </c>
      <c r="F21" s="26" t="s">
        <v>34</v>
      </c>
      <c r="G21" s="27" t="s">
        <v>35</v>
      </c>
      <c r="H21" s="23">
        <v>2</v>
      </c>
      <c r="I21" s="21"/>
      <c r="J21" s="21"/>
    </row>
    <row r="22" ht="36.95" customHeight="1" spans="1:10">
      <c r="A22" s="20"/>
      <c r="B22" s="16"/>
      <c r="C22" s="10" t="s">
        <v>50</v>
      </c>
      <c r="D22" s="24" t="s">
        <v>51</v>
      </c>
      <c r="E22" s="28">
        <v>8</v>
      </c>
      <c r="F22" s="44" t="s">
        <v>52</v>
      </c>
      <c r="G22" s="29">
        <v>1</v>
      </c>
      <c r="H22" s="28">
        <v>8</v>
      </c>
      <c r="I22" s="21"/>
      <c r="J22" s="21"/>
    </row>
    <row r="23" ht="36.95" customHeight="1" spans="1:10">
      <c r="A23" s="20"/>
      <c r="B23" s="16"/>
      <c r="C23" s="10" t="s">
        <v>53</v>
      </c>
      <c r="D23" s="30" t="s">
        <v>54</v>
      </c>
      <c r="E23" s="31">
        <v>5</v>
      </c>
      <c r="F23" s="32">
        <v>43862</v>
      </c>
      <c r="G23" s="32">
        <v>43863</v>
      </c>
      <c r="H23" s="31">
        <v>5</v>
      </c>
      <c r="I23" s="21"/>
      <c r="J23" s="21"/>
    </row>
    <row r="24" ht="36.95" customHeight="1" spans="1:10">
      <c r="A24" s="20"/>
      <c r="B24" s="16"/>
      <c r="C24" s="16"/>
      <c r="D24" s="30" t="s">
        <v>55</v>
      </c>
      <c r="E24" s="31">
        <v>5</v>
      </c>
      <c r="F24" s="32">
        <v>43983</v>
      </c>
      <c r="G24" s="32">
        <v>43984</v>
      </c>
      <c r="H24" s="31">
        <v>5</v>
      </c>
      <c r="I24" s="21"/>
      <c r="J24" s="21"/>
    </row>
    <row r="25" ht="63" customHeight="1" spans="1:10">
      <c r="A25" s="20"/>
      <c r="B25" s="16"/>
      <c r="C25" s="33" t="s">
        <v>56</v>
      </c>
      <c r="D25" s="24" t="s">
        <v>57</v>
      </c>
      <c r="E25" s="23">
        <v>2</v>
      </c>
      <c r="F25" s="24" t="s">
        <v>58</v>
      </c>
      <c r="G25" s="25" t="s">
        <v>59</v>
      </c>
      <c r="H25" s="23">
        <v>2</v>
      </c>
      <c r="I25" s="21"/>
      <c r="J25" s="21"/>
    </row>
    <row r="26" ht="53" customHeight="1" spans="1:10">
      <c r="A26" s="20"/>
      <c r="B26" s="16"/>
      <c r="C26" s="34"/>
      <c r="D26" s="24" t="s">
        <v>60</v>
      </c>
      <c r="E26" s="23">
        <v>2</v>
      </c>
      <c r="F26" s="24" t="s">
        <v>61</v>
      </c>
      <c r="G26" s="25" t="s">
        <v>62</v>
      </c>
      <c r="H26" s="23">
        <v>2</v>
      </c>
      <c r="I26" s="21"/>
      <c r="J26" s="21"/>
    </row>
    <row r="27" ht="36.95" customHeight="1" spans="1:10">
      <c r="A27" s="20"/>
      <c r="B27" s="16"/>
      <c r="C27" s="34"/>
      <c r="D27" s="24" t="s">
        <v>63</v>
      </c>
      <c r="E27" s="23">
        <v>2</v>
      </c>
      <c r="F27" s="24" t="s">
        <v>64</v>
      </c>
      <c r="G27" s="25" t="s">
        <v>65</v>
      </c>
      <c r="H27" s="23">
        <v>2</v>
      </c>
      <c r="I27" s="21"/>
      <c r="J27" s="21"/>
    </row>
    <row r="28" ht="36.95" customHeight="1" spans="1:10">
      <c r="A28" s="20"/>
      <c r="B28" s="16"/>
      <c r="C28" s="34"/>
      <c r="D28" s="24" t="s">
        <v>66</v>
      </c>
      <c r="E28" s="23">
        <v>2</v>
      </c>
      <c r="F28" s="24" t="s">
        <v>67</v>
      </c>
      <c r="G28" s="25" t="s">
        <v>68</v>
      </c>
      <c r="H28" s="23">
        <v>2</v>
      </c>
      <c r="I28" s="21"/>
      <c r="J28" s="21"/>
    </row>
    <row r="29" ht="36.95" customHeight="1" spans="1:10">
      <c r="A29" s="20"/>
      <c r="B29" s="16"/>
      <c r="C29" s="34"/>
      <c r="D29" s="24" t="s">
        <v>69</v>
      </c>
      <c r="E29" s="23">
        <v>2</v>
      </c>
      <c r="F29" s="24" t="s">
        <v>70</v>
      </c>
      <c r="G29" s="25" t="s">
        <v>71</v>
      </c>
      <c r="H29" s="23">
        <v>2</v>
      </c>
      <c r="I29" s="21"/>
      <c r="J29" s="21"/>
    </row>
    <row r="30" ht="36.95" customHeight="1" spans="1:10">
      <c r="A30" s="20"/>
      <c r="B30" s="16"/>
      <c r="C30" s="34"/>
      <c r="D30" s="24" t="s">
        <v>72</v>
      </c>
      <c r="E30" s="23">
        <v>2</v>
      </c>
      <c r="F30" s="24" t="s">
        <v>73</v>
      </c>
      <c r="G30" s="25" t="s">
        <v>74</v>
      </c>
      <c r="H30" s="23">
        <v>2</v>
      </c>
      <c r="I30" s="21"/>
      <c r="J30" s="21"/>
    </row>
    <row r="31" ht="45" customHeight="1" spans="1:10">
      <c r="A31" s="20"/>
      <c r="B31" s="16"/>
      <c r="C31" s="7"/>
      <c r="D31" s="26" t="s">
        <v>75</v>
      </c>
      <c r="E31" s="23">
        <v>2</v>
      </c>
      <c r="F31" s="24" t="s">
        <v>76</v>
      </c>
      <c r="G31" s="25" t="s">
        <v>77</v>
      </c>
      <c r="H31" s="23">
        <v>2</v>
      </c>
      <c r="I31" s="21"/>
      <c r="J31" s="21"/>
    </row>
    <row r="32" ht="49" customHeight="1" spans="1:10">
      <c r="A32" s="20"/>
      <c r="B32" s="33" t="s">
        <v>78</v>
      </c>
      <c r="C32" s="10" t="s">
        <v>79</v>
      </c>
      <c r="D32" s="26" t="s">
        <v>80</v>
      </c>
      <c r="E32" s="10">
        <v>10</v>
      </c>
      <c r="F32" s="26" t="s">
        <v>81</v>
      </c>
      <c r="G32" s="27" t="s">
        <v>82</v>
      </c>
      <c r="H32" s="10">
        <v>10</v>
      </c>
      <c r="I32" s="21"/>
      <c r="J32" s="21"/>
    </row>
    <row r="33" ht="48" customHeight="1" spans="1:10">
      <c r="A33" s="20"/>
      <c r="B33" s="34"/>
      <c r="C33" s="10" t="s">
        <v>83</v>
      </c>
      <c r="D33" s="26" t="s">
        <v>84</v>
      </c>
      <c r="E33" s="10">
        <v>10</v>
      </c>
      <c r="F33" s="26" t="s">
        <v>85</v>
      </c>
      <c r="G33" s="27" t="s">
        <v>86</v>
      </c>
      <c r="H33" s="10">
        <v>10</v>
      </c>
      <c r="I33" s="21"/>
      <c r="J33" s="21"/>
    </row>
    <row r="34" ht="51" customHeight="1" spans="1:10">
      <c r="A34" s="20"/>
      <c r="B34" s="34"/>
      <c r="C34" s="10" t="s">
        <v>87</v>
      </c>
      <c r="D34" s="35"/>
      <c r="E34" s="10"/>
      <c r="F34" s="36"/>
      <c r="G34" s="36"/>
      <c r="H34" s="10"/>
      <c r="I34" s="21"/>
      <c r="J34" s="21"/>
    </row>
    <row r="35" ht="46" customHeight="1" spans="1:10">
      <c r="A35" s="20"/>
      <c r="B35" s="34"/>
      <c r="C35" s="10" t="s">
        <v>88</v>
      </c>
      <c r="D35" s="26" t="s">
        <v>89</v>
      </c>
      <c r="E35" s="10">
        <v>10</v>
      </c>
      <c r="F35" s="26" t="s">
        <v>90</v>
      </c>
      <c r="G35" s="27" t="s">
        <v>91</v>
      </c>
      <c r="H35" s="10">
        <v>10</v>
      </c>
      <c r="I35" s="21"/>
      <c r="J35" s="21"/>
    </row>
    <row r="36" ht="45" customHeight="1" spans="1:10">
      <c r="A36" s="20"/>
      <c r="B36" s="10" t="s">
        <v>92</v>
      </c>
      <c r="C36" s="10" t="s">
        <v>93</v>
      </c>
      <c r="D36" s="37" t="s">
        <v>94</v>
      </c>
      <c r="E36" s="10">
        <v>10</v>
      </c>
      <c r="F36" s="37" t="s">
        <v>95</v>
      </c>
      <c r="G36" s="38">
        <v>0.95</v>
      </c>
      <c r="H36" s="10">
        <v>10</v>
      </c>
      <c r="I36" s="21"/>
      <c r="J36" s="21"/>
    </row>
    <row r="37" ht="38.1" customHeight="1" spans="1:10">
      <c r="A37" s="39" t="s">
        <v>96</v>
      </c>
      <c r="B37" s="39"/>
      <c r="C37" s="39"/>
      <c r="D37" s="39"/>
      <c r="E37" s="40">
        <v>100</v>
      </c>
      <c r="F37" s="40"/>
      <c r="G37" s="40"/>
      <c r="H37" s="41">
        <f>SUM(H13:H36)+J7</f>
        <v>100</v>
      </c>
      <c r="I37" s="43"/>
      <c r="J37" s="43"/>
    </row>
    <row r="38" ht="14.25" customHeight="1"/>
  </sheetData>
  <mergeCells count="53">
    <mergeCell ref="A1:B1"/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F7:G7"/>
    <mergeCell ref="F8:G8"/>
    <mergeCell ref="F9:G9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A37:D37"/>
    <mergeCell ref="F37:G37"/>
    <mergeCell ref="I37:J37"/>
    <mergeCell ref="A10:A11"/>
    <mergeCell ref="A12:A36"/>
    <mergeCell ref="B13:B31"/>
    <mergeCell ref="B32:B35"/>
    <mergeCell ref="C13:C21"/>
    <mergeCell ref="C23:C24"/>
    <mergeCell ref="C25:C31"/>
    <mergeCell ref="A6:C9"/>
  </mergeCells>
  <printOptions horizontalCentered="1"/>
  <pageMargins left="0.708661417322835" right="0.708661417322835" top="0.4" bottom="0.3" header="0.17" footer="0.17"/>
  <pageSetup paperSize="9" scale="4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艾泽</cp:lastModifiedBy>
  <dcterms:created xsi:type="dcterms:W3CDTF">2006-09-16T00:00:00Z</dcterms:created>
  <cp:lastPrinted>2020-11-18T13:18:00Z</cp:lastPrinted>
  <dcterms:modified xsi:type="dcterms:W3CDTF">2021-07-05T17:34:20Z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KSOReadingLayout">
    <vt:bool>false</vt:bool>
  </property>
  <property fmtid="{D5CDD505-2E9C-101B-9397-08002B2CF9AE}" pid="4" name="ICV">
    <vt:lpwstr>F83FD54C12EA4279BD0D8CD4D7C9864D</vt:lpwstr>
  </property>
</Properties>
</file>