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社会保险基金决算收支总表" sheetId="4" r:id="rId1"/>
  </sheets>
  <calcPr calcId="144525"/>
  <oleSize ref="A1"/>
</workbook>
</file>

<file path=xl/sharedStrings.xml><?xml version="1.0" encoding="utf-8"?>
<sst xmlns="http://schemas.openxmlformats.org/spreadsheetml/2006/main" count="31" uniqueCount="31">
  <si>
    <t>2021年社会保险基金收支决算总表</t>
  </si>
  <si>
    <t>社决02表</t>
  </si>
  <si>
    <t>泽普县</t>
  </si>
  <si>
    <t>单位：元</t>
  </si>
  <si>
    <t>项        目</t>
  </si>
  <si>
    <t>合计</t>
  </si>
  <si>
    <t>企业职工基本
养老保险基金</t>
  </si>
  <si>
    <t>城乡居民基本
养老保险基金</t>
  </si>
  <si>
    <t>机关事业单位基
本养老保险基金</t>
  </si>
  <si>
    <t>职工基本医疗保险
（含生育保险）基金</t>
  </si>
  <si>
    <t>城乡居民基本
医疗保险基金</t>
  </si>
  <si>
    <t>工伤保险基金</t>
  </si>
  <si>
    <t>失业保险基金</t>
  </si>
  <si>
    <t>一、收入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</si>
  <si>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</si>
  <si>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</si>
  <si>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</si>
  <si>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</si>
  <si>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</si>
  <si>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</si>
  <si>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 xml:space="preserve">          7.中央调剂资金收入(省级专用)</t>
  </si>
  <si>
    <t xml:space="preserve">          8.中央调剂基金收入(中央专用)</t>
  </si>
  <si>
    <t>二、支出</t>
  </si>
  <si>
    <t xml:space="preserve">    其中：1.社会保险待遇支出</t>
  </si>
  <si>
    <t xml:space="preserve">          2.转移支出</t>
  </si>
  <si>
    <t xml:space="preserve">          3.其他支出</t>
  </si>
  <si>
    <t xml:space="preserve">          4.中央调剂基金支出(中央专用)</t>
  </si>
  <si>
    <t xml:space="preserve">          5.中央调剂资金支出(省级专用)</t>
  </si>
  <si>
    <t>三、本年收支结余</t>
  </si>
  <si>
    <t>四、年末滚存结余</t>
  </si>
  <si>
    <t>第 2 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</si>
</sst>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\-#,##0.00;;"/>
  </numFmts>
  <fonts count="25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0"/>
      <name val="宋体"/>
      <charset val="1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49" fontId="3" fillId="2" borderId="1" xfId="49" applyNumberFormat="1" applyFont="1" applyFill="1" applyBorder="1" applyAlignment="1">
      <alignment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2" xfId="49" applyNumberFormat="1" applyFont="1" applyFill="1" applyBorder="1" applyAlignment="1">
      <alignment horizontal="center" vertical="center" wrapText="1"/>
    </xf>
    <xf numFmtId="49" fontId="4" fillId="2" borderId="3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176" fontId="3" fillId="3" borderId="2" xfId="49" applyNumberFormat="1" applyFont="1" applyFill="1" applyBorder="1" applyAlignment="1">
      <alignment horizontal="right" vertical="center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/>
    </xf>
    <xf numFmtId="49" fontId="5" fillId="2" borderId="0" xfId="49" applyNumberFormat="1" applyFont="1" applyFill="1"/>
    <xf numFmtId="0" fontId="5" fillId="2" borderId="0" xfId="49" applyFont="1" applyFill="1"/>
    <xf numFmtId="49" fontId="3" fillId="2" borderId="0" xfId="49" applyNumberFormat="1" applyFont="1" applyFill="1" applyAlignment="1">
      <alignment horizontal="right" vertical="center"/>
    </xf>
    <xf numFmtId="49" fontId="3" fillId="2" borderId="1" xfId="49" applyNumberFormat="1" applyFont="1" applyFill="1" applyBorder="1" applyAlignment="1">
      <alignment horizontal="right" vertical="center"/>
    </xf>
    <xf numFmtId="0" fontId="3" fillId="2" borderId="0" xfId="49" applyFont="1" applyFill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Zeros="0" tabSelected="1" workbookViewId="0">
      <pane topLeftCell="C5" activePane="bottomRight" state="frozen"/>
      <selection activeCell="A1" sqref="A1:I1"/>
    </sheetView>
  </sheetViews>
  <sheetFormatPr defaultColWidth="8" defaultRowHeight="14.25"/>
  <cols>
    <col min="1" max="1" width="39.625" style="1" customWidth="1"/>
    <col min="2" max="2" width="20.625" style="1" customWidth="1"/>
    <col min="3" max="3" width="16.5" style="1" customWidth="1"/>
    <col min="4" max="5" width="22.9416666666667" style="1"/>
    <col min="6" max="6" width="21" style="1" customWidth="1"/>
    <col min="7" max="7" width="14.375" style="1" customWidth="1"/>
    <col min="8" max="8" width="13.625" style="1" customWidth="1"/>
    <col min="9" max="9" width="14.25" style="1" customWidth="1"/>
  </cols>
  <sheetData>
    <row r="1" ht="48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9.5" customHeight="1" spans="1:9">
      <c r="A2" s="4"/>
      <c r="B2" s="4"/>
      <c r="C2" s="4"/>
      <c r="D2" s="4"/>
      <c r="E2" s="4"/>
      <c r="F2" s="4"/>
      <c r="G2" s="4"/>
      <c r="H2" s="4"/>
      <c r="I2" s="15" t="s">
        <v>1</v>
      </c>
    </row>
    <row r="3" ht="19.5" customHeight="1" spans="1:9">
      <c r="A3" s="5" t="s">
        <v>2</v>
      </c>
      <c r="B3" s="5"/>
      <c r="C3" s="5"/>
      <c r="D3" s="5"/>
      <c r="E3" s="5"/>
      <c r="F3" s="5"/>
      <c r="G3" s="5"/>
      <c r="H3" s="5"/>
      <c r="I3" s="16" t="s">
        <v>3</v>
      </c>
    </row>
    <row r="4" ht="39" customHeight="1" spans="1:9">
      <c r="A4" s="6" t="s">
        <v>4</v>
      </c>
      <c r="B4" s="7" t="s">
        <v>5</v>
      </c>
      <c r="C4" s="8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ht="28.5" customHeight="1" spans="1:9">
      <c r="A5" s="9" t="s">
        <v>13</v>
      </c>
      <c r="B5" s="10">
        <f>C5+D5+E5+F5+G5+H5+I5</f>
        <v>241071385.99</v>
      </c>
      <c r="C5" s="10">
        <v>0</v>
      </c>
      <c r="D5" s="10">
        <v>51881916.01</v>
      </c>
      <c r="E5" s="10">
        <v>189189469.98</v>
      </c>
      <c r="F5" s="10">
        <v>0</v>
      </c>
      <c r="G5" s="10">
        <v>0</v>
      </c>
      <c r="H5" s="10">
        <v>0</v>
      </c>
      <c r="I5" s="10">
        <v>0</v>
      </c>
    </row>
    <row r="6" ht="28.5" customHeight="1" spans="1:9">
      <c r="A6" s="11" t="s">
        <v>14</v>
      </c>
      <c r="B6" s="10">
        <f>C6+D6+E6+F6+G6+H6+I6</f>
        <v>178110435.16</v>
      </c>
      <c r="C6" s="10">
        <v>0</v>
      </c>
      <c r="D6" s="10">
        <v>18981250</v>
      </c>
      <c r="E6" s="10">
        <v>159129185.16</v>
      </c>
      <c r="F6" s="10">
        <v>0</v>
      </c>
      <c r="G6" s="10">
        <v>0</v>
      </c>
      <c r="H6" s="10">
        <v>0</v>
      </c>
      <c r="I6" s="10">
        <v>0</v>
      </c>
    </row>
    <row r="7" ht="28.5" customHeight="1" spans="1:9">
      <c r="A7" s="11" t="s">
        <v>15</v>
      </c>
      <c r="B7" s="10">
        <f>C7+D7+E7+F7+G7+H7+I7</f>
        <v>57040000</v>
      </c>
      <c r="C7" s="10">
        <v>0</v>
      </c>
      <c r="D7" s="10">
        <v>29600000</v>
      </c>
      <c r="E7" s="10">
        <v>27440000</v>
      </c>
      <c r="F7" s="10">
        <v>0</v>
      </c>
      <c r="G7" s="10">
        <v>0</v>
      </c>
      <c r="H7" s="10">
        <v>0</v>
      </c>
      <c r="I7" s="10">
        <v>0</v>
      </c>
    </row>
    <row r="8" ht="28.5" customHeight="1" spans="1:9">
      <c r="A8" s="12" t="s">
        <v>16</v>
      </c>
      <c r="B8" s="10">
        <f>C8+D8+E8+F8+G8+H8+I8</f>
        <v>3225195.9</v>
      </c>
      <c r="C8" s="10">
        <v>0</v>
      </c>
      <c r="D8" s="10">
        <v>826633.62</v>
      </c>
      <c r="E8" s="10">
        <v>2398562.28</v>
      </c>
      <c r="F8" s="10">
        <v>0</v>
      </c>
      <c r="G8" s="10">
        <v>0</v>
      </c>
      <c r="H8" s="10">
        <v>0</v>
      </c>
      <c r="I8" s="10">
        <v>0</v>
      </c>
    </row>
    <row r="9" ht="28.5" customHeight="1" spans="1:9">
      <c r="A9" s="12" t="s">
        <v>17</v>
      </c>
      <c r="B9" s="10">
        <f>C9+D9</f>
        <v>1275424.46</v>
      </c>
      <c r="C9" s="10">
        <v>0</v>
      </c>
      <c r="D9" s="10">
        <v>1275424.46</v>
      </c>
      <c r="E9" s="10"/>
      <c r="F9" s="10"/>
      <c r="G9" s="10"/>
      <c r="H9" s="10"/>
      <c r="I9" s="10"/>
    </row>
    <row r="10" ht="28.5" customHeight="1" spans="1:9">
      <c r="A10" s="12" t="s">
        <v>18</v>
      </c>
      <c r="B10" s="10">
        <f>C10+D10+E10+F10+I10</f>
        <v>266779.84</v>
      </c>
      <c r="C10" s="10">
        <v>0</v>
      </c>
      <c r="D10" s="10">
        <v>165214.81</v>
      </c>
      <c r="E10" s="10">
        <v>101565.03</v>
      </c>
      <c r="F10" s="10">
        <v>0</v>
      </c>
      <c r="G10" s="10"/>
      <c r="H10" s="10"/>
      <c r="I10" s="10">
        <v>0</v>
      </c>
    </row>
    <row r="11" ht="28.5" customHeight="1" spans="1:9">
      <c r="A11" s="12" t="s">
        <v>19</v>
      </c>
      <c r="B11" s="10">
        <f>C11+D11+E11+F11+G11+H11+I11</f>
        <v>1153550.63</v>
      </c>
      <c r="C11" s="10">
        <v>0</v>
      </c>
      <c r="D11" s="10">
        <v>1033393.12</v>
      </c>
      <c r="E11" s="10">
        <v>120157.51</v>
      </c>
      <c r="F11" s="10">
        <v>0</v>
      </c>
      <c r="G11" s="10">
        <v>0</v>
      </c>
      <c r="H11" s="10">
        <v>0</v>
      </c>
      <c r="I11" s="10">
        <v>0</v>
      </c>
    </row>
    <row r="12" ht="28.5" customHeight="1" spans="1:9">
      <c r="A12" s="12" t="s">
        <v>20</v>
      </c>
      <c r="B12" s="10">
        <f>C12</f>
        <v>0</v>
      </c>
      <c r="C12" s="10">
        <v>0</v>
      </c>
      <c r="D12" s="10"/>
      <c r="E12" s="10"/>
      <c r="F12" s="10"/>
      <c r="G12" s="10"/>
      <c r="H12" s="10"/>
      <c r="I12" s="10"/>
    </row>
    <row r="13" ht="28.5" customHeight="1" spans="1:9">
      <c r="A13" s="12" t="s">
        <v>21</v>
      </c>
      <c r="B13" s="10">
        <f>C13</f>
        <v>0</v>
      </c>
      <c r="C13" s="10">
        <v>0</v>
      </c>
      <c r="D13" s="10"/>
      <c r="E13" s="10"/>
      <c r="F13" s="10"/>
      <c r="G13" s="10"/>
      <c r="H13" s="10"/>
      <c r="I13" s="10"/>
    </row>
    <row r="14" ht="28.5" customHeight="1" spans="1:9">
      <c r="A14" s="11" t="s">
        <v>22</v>
      </c>
      <c r="B14" s="10">
        <f>C14+D14+E14+F14+G14+H14+I14</f>
        <v>162569195.63</v>
      </c>
      <c r="C14" s="10">
        <v>0</v>
      </c>
      <c r="D14" s="10">
        <v>30792458.93</v>
      </c>
      <c r="E14" s="10">
        <v>131776736.7</v>
      </c>
      <c r="F14" s="10">
        <v>0</v>
      </c>
      <c r="G14" s="10">
        <v>0</v>
      </c>
      <c r="H14" s="10">
        <v>0</v>
      </c>
      <c r="I14" s="10">
        <v>0</v>
      </c>
    </row>
    <row r="15" ht="28.5" customHeight="1" spans="1:9">
      <c r="A15" s="11" t="s">
        <v>23</v>
      </c>
      <c r="B15" s="10">
        <f>C15+D15+E15+F15+G15+H15+I15</f>
        <v>161936699.4</v>
      </c>
      <c r="C15" s="10">
        <v>0</v>
      </c>
      <c r="D15" s="10">
        <v>30525823.22</v>
      </c>
      <c r="E15" s="10">
        <v>131410876.18</v>
      </c>
      <c r="F15" s="10">
        <v>0</v>
      </c>
      <c r="G15" s="10">
        <v>0</v>
      </c>
      <c r="H15" s="10">
        <v>0</v>
      </c>
      <c r="I15" s="10">
        <v>0</v>
      </c>
    </row>
    <row r="16" ht="28.5" customHeight="1" spans="1:9">
      <c r="A16" s="11" t="s">
        <v>24</v>
      </c>
      <c r="B16" s="10">
        <f>C16+D16+E16+F16+I16</f>
        <v>632496.23</v>
      </c>
      <c r="C16" s="10">
        <v>0</v>
      </c>
      <c r="D16" s="10">
        <v>266635.71</v>
      </c>
      <c r="E16" s="10">
        <v>365860.52</v>
      </c>
      <c r="F16" s="10">
        <v>0</v>
      </c>
      <c r="G16" s="10"/>
      <c r="H16" s="10"/>
      <c r="I16" s="10">
        <v>0</v>
      </c>
    </row>
    <row r="17" ht="28.5" customHeight="1" spans="1:9">
      <c r="A17" s="12" t="s">
        <v>25</v>
      </c>
      <c r="B17" s="10">
        <f>C17+D17+E17+F17+G17+H17+I17</f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ht="28.5" customHeight="1" spans="1:9">
      <c r="A18" s="12" t="s">
        <v>26</v>
      </c>
      <c r="B18" s="10">
        <f>C18</f>
        <v>0</v>
      </c>
      <c r="C18" s="10">
        <v>0</v>
      </c>
      <c r="D18" s="10"/>
      <c r="E18" s="10"/>
      <c r="F18" s="10"/>
      <c r="G18" s="10"/>
      <c r="H18" s="10"/>
      <c r="I18" s="10"/>
    </row>
    <row r="19" ht="28.5" customHeight="1" spans="1:9">
      <c r="A19" s="12" t="s">
        <v>27</v>
      </c>
      <c r="B19" s="10">
        <f>C19</f>
        <v>0</v>
      </c>
      <c r="C19" s="10">
        <v>0</v>
      </c>
      <c r="D19" s="10"/>
      <c r="E19" s="10"/>
      <c r="F19" s="10"/>
      <c r="G19" s="10"/>
      <c r="H19" s="10"/>
      <c r="I19" s="10"/>
    </row>
    <row r="20" ht="28.5" customHeight="1" spans="1:9">
      <c r="A20" s="9" t="s">
        <v>28</v>
      </c>
      <c r="B20" s="10">
        <f>C20+D20+E20+F20+G20+H20+I20</f>
        <v>78502190.36</v>
      </c>
      <c r="C20" s="10">
        <v>0</v>
      </c>
      <c r="D20" s="10">
        <v>21089457.08</v>
      </c>
      <c r="E20" s="10">
        <v>57412733.28</v>
      </c>
      <c r="F20" s="10">
        <v>0</v>
      </c>
      <c r="G20" s="10">
        <v>0</v>
      </c>
      <c r="H20" s="10">
        <v>0</v>
      </c>
      <c r="I20" s="10">
        <v>0</v>
      </c>
    </row>
    <row r="21" ht="28.5" customHeight="1" spans="1:9">
      <c r="A21" s="11" t="s">
        <v>29</v>
      </c>
      <c r="B21" s="10">
        <f>C21+D21+E21+F21+G21+H21+I21</f>
        <v>444358839.18</v>
      </c>
      <c r="C21" s="10">
        <v>0</v>
      </c>
      <c r="D21" s="10">
        <v>153012675.82</v>
      </c>
      <c r="E21" s="10">
        <v>291346163.36</v>
      </c>
      <c r="F21" s="10">
        <v>0</v>
      </c>
      <c r="G21" s="10">
        <v>0</v>
      </c>
      <c r="H21" s="10">
        <v>0</v>
      </c>
      <c r="I21" s="10">
        <v>0</v>
      </c>
    </row>
    <row r="22" ht="28.5" customHeight="1" spans="1:9">
      <c r="A22" s="13"/>
      <c r="B22" s="14"/>
      <c r="C22" s="14"/>
      <c r="D22" s="14"/>
      <c r="E22" s="14"/>
      <c r="F22" s="14"/>
      <c r="G22" s="14"/>
      <c r="H22" s="14"/>
      <c r="I22" s="17" t="s">
        <v>30</v>
      </c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社会保险基金决算收支总表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2022-10-09T17:37:00Z</dcterms:created>
  <dcterms:modified xsi:type="dcterms:W3CDTF">2022-10-09T10:35:02Z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