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80" activeTab="4"/>
  </bookViews>
  <sheets>
    <sheet name="政府基金收入决算表" sheetId="1" r:id="rId1"/>
    <sheet name="政府基金支出决算表" sheetId="2" r:id="rId2"/>
    <sheet name="政府基金本级支出决算表" sheetId="3" r:id="rId3"/>
    <sheet name="政府性基金转移支付决算表" sheetId="5" r:id="rId4"/>
    <sheet name="政府一般债务限额和余额情况" sheetId="6" r:id="rId5"/>
  </sheets>
  <externalReferences>
    <externalReference r:id="rId6"/>
  </externalReferences>
  <calcPr calcId="144525" iterate="1" iterateCount="100" iterateDelta="0.001"/>
</workbook>
</file>

<file path=xl/sharedStrings.xml><?xml version="1.0" encoding="utf-8"?>
<sst xmlns="http://schemas.openxmlformats.org/spreadsheetml/2006/main" count="703" uniqueCount="388">
  <si>
    <t>2021年度泽普县政府性基金预算收入决算表</t>
  </si>
  <si>
    <t>单位:万元</t>
  </si>
  <si>
    <t>预算科目</t>
  </si>
  <si>
    <t>决算数</t>
  </si>
  <si>
    <t>政府性基金收入(款)</t>
  </si>
  <si>
    <t xml:space="preserve">  农网还贷资金收入</t>
  </si>
  <si>
    <t xml:space="preserve">    中央农网还贷资金收入</t>
  </si>
  <si>
    <t xml:space="preserve">    地方农网还贷资金收入</t>
  </si>
  <si>
    <t xml:space="preserve">  铁路建设基金收入</t>
  </si>
  <si>
    <t xml:space="preserve">  民航发展基金收入</t>
  </si>
  <si>
    <t xml:space="preserve">  海南省高等级公路车辆通行附加费收入</t>
  </si>
  <si>
    <t xml:space="preserve">  港口建设费收入</t>
  </si>
  <si>
    <t xml:space="preserve">  旅游发展基金收入</t>
  </si>
  <si>
    <t xml:space="preserve">  国家电影事业发展专项资金收入</t>
  </si>
  <si>
    <t xml:space="preserve">  国有土地收益基金收入</t>
  </si>
  <si>
    <t xml:space="preserve">  农业土地开发资金收入</t>
  </si>
  <si>
    <t xml:space="preserve">  国有土地使用权出让收入</t>
  </si>
  <si>
    <t xml:space="preserve">    土地出让价款收入</t>
  </si>
  <si>
    <t xml:space="preserve">    补缴的土地价款</t>
  </si>
  <si>
    <t xml:space="preserve">    划拨土地收入</t>
  </si>
  <si>
    <t xml:space="preserve">    缴纳新增建设用地土地有偿使用费</t>
  </si>
  <si>
    <t xml:space="preserve">    其他土地出让收入</t>
  </si>
  <si>
    <t xml:space="preserve">  大中型水库移民后期扶持基金收入</t>
  </si>
  <si>
    <t xml:space="preserve">  大中型水库库区基金收入</t>
  </si>
  <si>
    <t xml:space="preserve">    中央大中型水库库区基金收入</t>
  </si>
  <si>
    <t xml:space="preserve">    地方大中型水库库区基金收入</t>
  </si>
  <si>
    <t xml:space="preserve">  三峡水库库区基金收入</t>
  </si>
  <si>
    <t xml:space="preserve">  中央特别国债经营基金收入</t>
  </si>
  <si>
    <t xml:space="preserve">  中央特别国债经营基金财务收入</t>
  </si>
  <si>
    <t xml:space="preserve">  彩票公益金收入</t>
  </si>
  <si>
    <t xml:space="preserve">    福利彩票公益金收入</t>
  </si>
  <si>
    <t xml:space="preserve">    体育彩票公益金收入</t>
  </si>
  <si>
    <t xml:space="preserve">  城市基础设施配套费收入</t>
  </si>
  <si>
    <t xml:space="preserve">  小型水库移民扶助基金收入</t>
  </si>
  <si>
    <t xml:space="preserve">  国家重大水利工程建设基金收入</t>
  </si>
  <si>
    <t xml:space="preserve">    中央重大水利工程建设资金</t>
  </si>
  <si>
    <t xml:space="preserve">    地方重大水利工程建设资金</t>
  </si>
  <si>
    <t xml:space="preserve">  车辆通行费</t>
  </si>
  <si>
    <t xml:space="preserve">  核电站乏燃料处理处置基金收入</t>
  </si>
  <si>
    <t xml:space="preserve">  可再生能源电价附加收入</t>
  </si>
  <si>
    <t xml:space="preserve">  船舶油污损害赔偿基金收入</t>
  </si>
  <si>
    <t xml:space="preserve">  废弃电器电子产品处理基金收入</t>
  </si>
  <si>
    <t xml:space="preserve">    税务部门征收的废弃电器电子产品处理基金收入</t>
  </si>
  <si>
    <t xml:space="preserve">    海关征收的废弃电器电子产品处理基金收入</t>
  </si>
  <si>
    <t xml:space="preserve">  污水处理费收入</t>
  </si>
  <si>
    <t xml:space="preserve">  彩票发行机构和彩票销售机构的业务费用</t>
  </si>
  <si>
    <t xml:space="preserve">    福利彩票发行机构的业务费用</t>
  </si>
  <si>
    <t xml:space="preserve">    体育彩票发行机构的业务费用</t>
  </si>
  <si>
    <t xml:space="preserve">    福利彩票销售机构的业务费用</t>
  </si>
  <si>
    <t xml:space="preserve">    体育彩票销售机构的业务费用</t>
  </si>
  <si>
    <t xml:space="preserve">    彩票兑奖周转金</t>
  </si>
  <si>
    <t xml:space="preserve">    彩票发行销售风险基金</t>
  </si>
  <si>
    <t xml:space="preserve">    彩票市场调控资金收入</t>
  </si>
  <si>
    <t xml:space="preserve">  抗疫特别国债财务基金收入</t>
  </si>
  <si>
    <t xml:space="preserve">  其他政府性基金收入</t>
  </si>
  <si>
    <t>专项债务对应项目专项收入</t>
  </si>
  <si>
    <t xml:space="preserve">  海南省高等级公路车辆通行附加费专项债务对应项目专项收入  </t>
  </si>
  <si>
    <t xml:space="preserve">  港口建设费专项债务对应项目专项收入  </t>
  </si>
  <si>
    <t xml:space="preserve">  国家电影事业发展专项资金专项债务对应项目专项收入  </t>
  </si>
  <si>
    <t xml:space="preserve">  国有土地使用权出让金专项债务对应项目专项收入  </t>
  </si>
  <si>
    <t xml:space="preserve">    土地储备专项债券对应项目专项收入      </t>
  </si>
  <si>
    <t xml:space="preserve">    棚户区改造专项债券对应项目专项收入  </t>
  </si>
  <si>
    <t xml:space="preserve">    其他国有土地使用权出让金专项债务对应项目专项收入  </t>
  </si>
  <si>
    <t xml:space="preserve">  农业土地开发资金专项债务对应项目专项收入  </t>
  </si>
  <si>
    <t xml:space="preserve">  大中型水库库区基金专项债务对应项目专项收入  </t>
  </si>
  <si>
    <t xml:space="preserve">  城市基础设施配套费专项债务对应项目专项收入  </t>
  </si>
  <si>
    <t xml:space="preserve">  小型水库移民扶助基金专项债务对应项目专项收入  </t>
  </si>
  <si>
    <t xml:space="preserve">  国家重大水利工程建设基金专项债务对应项目专项收入  </t>
  </si>
  <si>
    <t xml:space="preserve">  车辆通行费专项债务对应项目专项收入  </t>
  </si>
  <si>
    <t xml:space="preserve">    政府收费公路专项债券对应项目专项收入  </t>
  </si>
  <si>
    <t xml:space="preserve">    其他车辆通行费专项债务对应项目专项收入  </t>
  </si>
  <si>
    <t xml:space="preserve">  污水处理费专项债务对应项目专项收入  </t>
  </si>
  <si>
    <t xml:space="preserve">  其他政府性基金专项债务对应项目专项收入  </t>
  </si>
  <si>
    <t xml:space="preserve">    其他地方自行试点项目收益专项债券对应项目专项收入  </t>
  </si>
  <si>
    <t xml:space="preserve">    其他政府性基金专项债务对应项目专项收入  </t>
  </si>
  <si>
    <t>本年收入合计</t>
  </si>
  <si>
    <t>2021年度泽普县政府性基金预算支出决算表</t>
  </si>
  <si>
    <t>科学技术支出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</si>
  <si>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</si>
  <si>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</si>
  <si>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</si>
  <si>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</si>
  <si>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</si>
  <si>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</si>
  <si>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</si>
  <si>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</si>
  <si>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</si>
  <si>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</si>
  <si>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</si>
  <si>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</si>
  <si>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</si>
  <si>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</si>
  <si>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</si>
  <si>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</si>
  <si>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</si>
  <si>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</si>
  <si>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</si>
  <si>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</si>
  <si>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</si>
  <si>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</si>
  <si>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</si>
  <si>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社会保障和就业支出</t>
  </si>
  <si>
    <t xml:space="preserve">  大中型水库移民后期扶持基金支出</t>
  </si>
  <si>
    <t xml:space="preserve">    移民补助</t>
  </si>
  <si>
    <t xml:space="preserve">    基础设施建设和经济发展</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</si>
  <si>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</si>
  <si>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</si>
  <si>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</si>
  <si>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</si>
  <si>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</si>
  <si>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</si>
  <si>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</si>
  <si>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</si>
  <si>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</si>
  <si>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</si>
  <si>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</si>
  <si>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</si>
  <si>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</si>
  <si>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</si>
  <si>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</si>
  <si>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</si>
  <si>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</si>
  <si>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</si>
  <si>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</si>
  <si>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</si>
  <si>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</si>
  <si>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</si>
  <si>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</si>
  <si>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</si>
  <si>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</si>
  <si>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</si>
  <si>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</si>
  <si>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</si>
  <si>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</si>
  <si>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</si>
  <si>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</si>
  <si>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</si>
  <si>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</si>
  <si>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</si>
  <si>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</si>
  <si>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</si>
  <si>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</si>
  <si>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</si>
  <si>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</si>
  <si>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</si>
  <si>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</si>
  <si>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</si>
  <si>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</si>
  <si>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</si>
  <si>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</si>
  <si>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</si>
  <si>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</si>
  <si>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</si>
  <si>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</si>
  <si>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</si>
  <si>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</si>
  <si>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</si>
  <si>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</si>
  <si>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</si>
  <si>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</si>
  <si>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</si>
  <si>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</si>
  <si>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</si>
  <si>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</si>
  <si>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</si>
  <si>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</si>
  <si>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</si>
  <si>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</si>
  <si>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</si>
  <si>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</si>
  <si>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农林水支出</t>
  </si>
  <si>
    <t xml:space="preserve">  大中型水库库区基金安排的支出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</si>
  <si>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</si>
  <si>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</si>
  <si>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</si>
  <si>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</si>
  <si>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</si>
  <si>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</si>
  <si>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</si>
  <si>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</si>
  <si>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</si>
  <si>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</si>
  <si>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</si>
  <si>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</si>
  <si>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</si>
  <si>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</si>
  <si>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</si>
  <si>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</si>
  <si>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</si>
  <si>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</si>
  <si>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</si>
  <si>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</si>
  <si>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</si>
  <si>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</si>
  <si>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</si>
  <si>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</si>
  <si>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</si>
  <si>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</si>
  <si>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</si>
  <si>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</si>
  <si>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</si>
  <si>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港口建设费安排的支出</t>
  </si>
  <si>
    <t xml:space="preserve">    港口设施</t>
  </si>
  <si>
    <t xml:space="preserve">    航道建设和维护</t>
  </si>
  <si>
    <t xml:space="preserve">    航运保障系统建设</t>
  </si>
  <si>
    <t xml:space="preserve">    其他港口建设费安排的支出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</si>
  <si>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</si>
  <si>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</si>
  <si>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</si>
  <si>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</si>
  <si>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</si>
  <si>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</si>
  <si>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</si>
  <si>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</si>
  <si>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</si>
  <si>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</si>
  <si>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</si>
  <si>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</si>
  <si>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</si>
  <si>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</si>
  <si>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</si>
  <si>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</si>
  <si>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</si>
  <si>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</si>
  <si>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</si>
  <si>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</si>
  <si>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</si>
  <si>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</si>
  <si>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</si>
  <si>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</si>
  <si>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</si>
  <si>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</si>
  <si>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</si>
  <si>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</si>
  <si>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</si>
  <si>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</si>
  <si>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</si>
  <si>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 xml:space="preserve">  港口建设费对应专项债务收入安排的支出  </t>
  </si>
  <si>
    <t xml:space="preserve">    港口设施  </t>
  </si>
  <si>
    <t xml:space="preserve">    航运保障系统建设  </t>
  </si>
  <si>
    <t xml:space="preserve">    其他港口建设费对应专项债务收入安排的支出  </t>
  </si>
  <si>
    <t>资源勘探工业信息等支出</t>
  </si>
  <si>
    <t xml:space="preserve">  农网还贷资金支出</t>
  </si>
  <si>
    <t xml:space="preserve">    中央农网还贷资金支出</t>
  </si>
  <si>
    <t xml:space="preserve">    地方农网还贷资金支出</t>
  </si>
  <si>
    <t xml:space="preserve">    其他农网还贷资金支出</t>
  </si>
  <si>
    <t>金融支出</t>
  </si>
  <si>
    <t xml:space="preserve">  金融调控支出</t>
  </si>
  <si>
    <t xml:space="preserve">    中央特别国债经营基金支出</t>
  </si>
  <si>
    <t xml:space="preserve">    中央特别国债经营基金财务支出</t>
  </si>
  <si>
    <t>其他支出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</si>
  <si>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</si>
  <si>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</si>
  <si>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</si>
  <si>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</si>
  <si>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</si>
  <si>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</si>
  <si>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</si>
  <si>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</si>
  <si>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</si>
  <si>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</si>
  <si>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</si>
  <si>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</si>
  <si>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</si>
  <si>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抗疫特别国债财务基金支出</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</si>
  <si>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</si>
  <si>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</si>
  <si>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</si>
  <si>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</si>
  <si>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</si>
  <si>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</si>
  <si>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</si>
  <si>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</si>
  <si>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用于扶贫的彩票公益金支出</t>
  </si>
  <si>
    <t xml:space="preserve">    用于法律援助的彩票公益金支出</t>
  </si>
  <si>
    <t xml:space="preserve">    用于城乡医疗救助的彩票公益金支出</t>
  </si>
  <si>
    <t xml:space="preserve">    用于其他社会公益事业的彩票公益金支出</t>
  </si>
  <si>
    <t>债务付息支出</t>
  </si>
  <si>
    <t xml:space="preserve">  地方政府专项债务付息支出</t>
  </si>
  <si>
    <t xml:space="preserve">    海南省高等级公路车辆通行附加费债务付息支出</t>
  </si>
  <si>
    <t xml:space="preserve">    港口建设费债务付息支出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</si>
  <si>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</si>
  <si>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</si>
  <si>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</si>
  <si>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</si>
  <si>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</si>
  <si>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</si>
  <si>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</si>
  <si>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</si>
  <si>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</si>
  <si>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</si>
  <si>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</si>
  <si>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</si>
  <si>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</si>
  <si>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</si>
  <si>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债务发行费用支出</t>
  </si>
  <si>
    <t xml:space="preserve">  地方政府专项债务发行费用支出</t>
  </si>
  <si>
    <t xml:space="preserve">    海南省高等级公路车辆通行附加费债务发行费用支出</t>
  </si>
  <si>
    <t xml:space="preserve">    港口建设费债务发行费用支出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</si>
  <si>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</si>
  <si>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</si>
  <si>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</si>
  <si>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</si>
  <si>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</si>
  <si>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</si>
  <si>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</si>
  <si>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</si>
  <si>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</si>
  <si>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</si>
  <si>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</si>
  <si>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</si>
  <si>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</si>
  <si>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</si>
  <si>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</si>
  <si>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</si>
  <si>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</si>
  <si>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</si>
  <si>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</si>
  <si>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</si>
  <si>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</si>
  <si>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</si>
  <si>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</si>
  <si>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</si>
  <si>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</si>
  <si>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</si>
  <si>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</si>
  <si>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</si>
  <si>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</si>
  <si>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</si>
  <si>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</si>
  <si>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</si>
  <si>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</si>
  <si>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</si>
  <si>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</si>
  <si>
    <t>本年支出合计</t>
  </si>
  <si>
    <t>2021年度泽普县政府性基金预算转移性收支决算表</t>
  </si>
  <si>
    <t>单位：万元</t>
  </si>
  <si>
    <t>项目</t>
  </si>
  <si>
    <t>政府性基金预算收入</t>
  </si>
  <si>
    <t>政府性基金预算支出</t>
  </si>
  <si>
    <t>政府性基金预算上级补助收入</t>
  </si>
  <si>
    <t>政府性基金预算补助下级支出</t>
  </si>
  <si>
    <t xml:space="preserve">  政府性基金转移支付收入</t>
  </si>
  <si>
    <t xml:space="preserve">  政府性基金转移支付支出</t>
  </si>
  <si>
    <t xml:space="preserve">    科学技术</t>
  </si>
  <si>
    <t xml:space="preserve">    文化旅游体育与传媒</t>
  </si>
  <si>
    <t xml:space="preserve">    社会保障和就业</t>
  </si>
  <si>
    <t xml:space="preserve">    节能环保</t>
  </si>
  <si>
    <t xml:space="preserve">    城乡社区</t>
  </si>
  <si>
    <t xml:space="preserve">    农林水</t>
  </si>
  <si>
    <t xml:space="preserve">    交通运输</t>
  </si>
  <si>
    <t xml:space="preserve">    资源勘探工业信息等</t>
  </si>
  <si>
    <t xml:space="preserve">    其他收入</t>
  </si>
  <si>
    <t xml:space="preserve">    其他支出</t>
  </si>
  <si>
    <t>政府性基金预算下级上解收入</t>
  </si>
  <si>
    <t>政府性基金预算上解上级支出</t>
  </si>
  <si>
    <t>待偿债置换专项债券上年结余</t>
  </si>
  <si>
    <t>政府性基金预算上年结余</t>
  </si>
  <si>
    <t>政府性基金预算调入资金</t>
  </si>
  <si>
    <t>政府性基金预算调出资金</t>
  </si>
  <si>
    <t xml:space="preserve">  一般公共预算调入</t>
  </si>
  <si>
    <t xml:space="preserve">  其他调入资金</t>
  </si>
  <si>
    <t>债务收入</t>
  </si>
  <si>
    <t>债务还本支出</t>
  </si>
  <si>
    <t xml:space="preserve">  地方政府债务收入</t>
  </si>
  <si>
    <t xml:space="preserve">  地方政府专项债务还本支出</t>
  </si>
  <si>
    <t xml:space="preserve">    专项债务收入</t>
  </si>
  <si>
    <t xml:space="preserve">  抗疫特别国债还本支出</t>
  </si>
  <si>
    <t>债务转贷收入</t>
  </si>
  <si>
    <t>债务转贷支出</t>
  </si>
  <si>
    <t xml:space="preserve">  地方政府专项债务转贷收入</t>
  </si>
  <si>
    <t>政府性基金预算省补助计划单列市收入</t>
  </si>
  <si>
    <t>政府性基金预算省补助计划单列市支出</t>
  </si>
  <si>
    <t>政府性基金预算计划单列市上解省收入</t>
  </si>
  <si>
    <t>政府性基金预算计划单列市上解省支出</t>
  </si>
  <si>
    <t>待偿债置换专项债券结余</t>
  </si>
  <si>
    <t>政府性基金预算年终结余</t>
  </si>
  <si>
    <t>收　　入　　总　　计　</t>
  </si>
  <si>
    <t>支　　出　　总　　计　</t>
  </si>
  <si>
    <t>2021年度泽普县地方政府债务余额情况表</t>
  </si>
  <si>
    <t>预算数</t>
  </si>
  <si>
    <t>上年末地方政府债务余额</t>
  </si>
  <si>
    <t xml:space="preserve">  一般债务</t>
  </si>
  <si>
    <t xml:space="preserve">  专项债务</t>
  </si>
  <si>
    <t>本年地方政府债务余额限额</t>
  </si>
  <si>
    <t>本年地方政府债务(转贷)收入</t>
  </si>
  <si>
    <t>本年地方政府债务还本支出</t>
  </si>
  <si>
    <t>年末地方政府债务余额</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</si>
</sst>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2"/>
      <name val="宋体"/>
      <charset val="134"/>
    </font>
    <font>
      <b/>
      <sz val="18"/>
      <name val="宋体"/>
      <charset val="134"/>
    </font>
    <font>
      <sz val="10"/>
      <name val="宋体"/>
      <charset val="134"/>
    </font>
    <font>
      <b/>
      <sz val="10"/>
      <name val="宋体"/>
      <charset val="134"/>
    </font>
    <font>
      <sz val="11"/>
      <color rgb="FFFF0000"/>
      <name val="宋体"/>
      <charset val="0"/>
      <scheme val="minor"/>
    </font>
    <font>
      <sz val="11"/>
      <color theme="1"/>
      <name val="宋体"/>
      <charset val="134"/>
      <scheme val="minor"/>
    </font>
    <font>
      <i/>
      <sz val="11"/>
      <color rgb="FF7F7F7F"/>
      <name val="宋体"/>
      <charset val="0"/>
      <scheme val="minor"/>
    </font>
    <font>
      <b/>
      <sz val="18"/>
      <color theme="3"/>
      <name val="宋体"/>
      <charset val="134"/>
      <scheme val="minor"/>
    </font>
    <font>
      <b/>
      <sz val="15"/>
      <color theme="3"/>
      <name val="宋体"/>
      <charset val="134"/>
      <scheme val="minor"/>
    </font>
    <font>
      <b/>
      <sz val="11"/>
      <color theme="3"/>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3"/>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xf numFmtId="42" fontId="5" fillId="0" borderId="0" applyFont="0" applyFill="0" applyBorder="0" applyAlignment="0" applyProtection="0">
      <alignment vertical="center"/>
    </xf>
    <xf numFmtId="0" fontId="10" fillId="14" borderId="0" applyNumberFormat="0" applyBorder="0" applyAlignment="0" applyProtection="0">
      <alignment vertical="center"/>
    </xf>
    <xf numFmtId="0" fontId="15" fillId="11" borderId="8"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10" fillId="8" borderId="0" applyNumberFormat="0" applyBorder="0" applyAlignment="0" applyProtection="0">
      <alignment vertical="center"/>
    </xf>
    <xf numFmtId="0" fontId="11" fillId="5" borderId="0" applyNumberFormat="0" applyBorder="0" applyAlignment="0" applyProtection="0">
      <alignment vertical="center"/>
    </xf>
    <xf numFmtId="43" fontId="5" fillId="0" borderId="0" applyFont="0" applyFill="0" applyBorder="0" applyAlignment="0" applyProtection="0">
      <alignment vertical="center"/>
    </xf>
    <xf numFmtId="0" fontId="14" fillId="16" borderId="0" applyNumberFormat="0" applyBorder="0" applyAlignment="0" applyProtection="0">
      <alignment vertical="center"/>
    </xf>
    <xf numFmtId="0" fontId="19" fillId="0" borderId="0" applyNumberFormat="0" applyFill="0" applyBorder="0" applyAlignment="0" applyProtection="0">
      <alignment vertical="center"/>
    </xf>
    <xf numFmtId="9" fontId="5" fillId="0" borderId="0" applyFont="0" applyFill="0" applyBorder="0" applyAlignment="0" applyProtection="0">
      <alignment vertical="center"/>
    </xf>
    <xf numFmtId="0" fontId="20" fillId="0" borderId="0" applyNumberFormat="0" applyFill="0" applyBorder="0" applyAlignment="0" applyProtection="0">
      <alignment vertical="center"/>
    </xf>
    <xf numFmtId="0" fontId="5" fillId="2" borderId="6" applyNumberFormat="0" applyFont="0" applyAlignment="0" applyProtection="0">
      <alignment vertical="center"/>
    </xf>
    <xf numFmtId="0" fontId="14" fillId="10" borderId="0" applyNumberFormat="0" applyBorder="0" applyAlignment="0" applyProtection="0">
      <alignment vertical="center"/>
    </xf>
    <xf numFmtId="0" fontId="9"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8" fillId="0" borderId="5" applyNumberFormat="0" applyFill="0" applyAlignment="0" applyProtection="0">
      <alignment vertical="center"/>
    </xf>
    <xf numFmtId="0" fontId="18" fillId="0" borderId="5" applyNumberFormat="0" applyFill="0" applyAlignment="0" applyProtection="0">
      <alignment vertical="center"/>
    </xf>
    <xf numFmtId="0" fontId="14" fillId="15" borderId="0" applyNumberFormat="0" applyBorder="0" applyAlignment="0" applyProtection="0">
      <alignment vertical="center"/>
    </xf>
    <xf numFmtId="0" fontId="9" fillId="0" borderId="10" applyNumberFormat="0" applyFill="0" applyAlignment="0" applyProtection="0">
      <alignment vertical="center"/>
    </xf>
    <xf numFmtId="0" fontId="14" fillId="18" borderId="0" applyNumberFormat="0" applyBorder="0" applyAlignment="0" applyProtection="0">
      <alignment vertical="center"/>
    </xf>
    <xf numFmtId="0" fontId="21" fillId="13" borderId="11" applyNumberFormat="0" applyAlignment="0" applyProtection="0">
      <alignment vertical="center"/>
    </xf>
    <xf numFmtId="0" fontId="16" fillId="13" borderId="8" applyNumberFormat="0" applyAlignment="0" applyProtection="0">
      <alignment vertical="center"/>
    </xf>
    <xf numFmtId="0" fontId="12" fillId="7" borderId="7" applyNumberFormat="0" applyAlignment="0" applyProtection="0">
      <alignment vertical="center"/>
    </xf>
    <xf numFmtId="0" fontId="10" fillId="21" borderId="0" applyNumberFormat="0" applyBorder="0" applyAlignment="0" applyProtection="0">
      <alignment vertical="center"/>
    </xf>
    <xf numFmtId="0" fontId="14" fillId="23" borderId="0" applyNumberFormat="0" applyBorder="0" applyAlignment="0" applyProtection="0">
      <alignment vertical="center"/>
    </xf>
    <xf numFmtId="0" fontId="17" fillId="0" borderId="9" applyNumberFormat="0" applyFill="0" applyAlignment="0" applyProtection="0">
      <alignment vertical="center"/>
    </xf>
    <xf numFmtId="0" fontId="22" fillId="0" borderId="12" applyNumberFormat="0" applyFill="0" applyAlignment="0" applyProtection="0">
      <alignment vertical="center"/>
    </xf>
    <xf numFmtId="0" fontId="23" fillId="26" borderId="0" applyNumberFormat="0" applyBorder="0" applyAlignment="0" applyProtection="0">
      <alignment vertical="center"/>
    </xf>
    <xf numFmtId="0" fontId="13" fillId="9" borderId="0" applyNumberFormat="0" applyBorder="0" applyAlignment="0" applyProtection="0">
      <alignment vertical="center"/>
    </xf>
    <xf numFmtId="0" fontId="10" fillId="27" borderId="0" applyNumberFormat="0" applyBorder="0" applyAlignment="0" applyProtection="0">
      <alignment vertical="center"/>
    </xf>
    <xf numFmtId="0" fontId="14" fillId="20" borderId="0" applyNumberFormat="0" applyBorder="0" applyAlignment="0" applyProtection="0">
      <alignment vertical="center"/>
    </xf>
    <xf numFmtId="0" fontId="10" fillId="12" borderId="0" applyNumberFormat="0" applyBorder="0" applyAlignment="0" applyProtection="0">
      <alignment vertical="center"/>
    </xf>
    <xf numFmtId="0" fontId="10" fillId="6" borderId="0" applyNumberFormat="0" applyBorder="0" applyAlignment="0" applyProtection="0">
      <alignment vertical="center"/>
    </xf>
    <xf numFmtId="0" fontId="10" fillId="25" borderId="0" applyNumberFormat="0" applyBorder="0" applyAlignment="0" applyProtection="0">
      <alignment vertical="center"/>
    </xf>
    <xf numFmtId="0" fontId="10" fillId="4" borderId="0" applyNumberFormat="0" applyBorder="0" applyAlignment="0" applyProtection="0">
      <alignment vertical="center"/>
    </xf>
    <xf numFmtId="0" fontId="14" fillId="19" borderId="0" applyNumberFormat="0" applyBorder="0" applyAlignment="0" applyProtection="0">
      <alignment vertical="center"/>
    </xf>
    <xf numFmtId="0" fontId="14" fillId="22" borderId="0" applyNumberFormat="0" applyBorder="0" applyAlignment="0" applyProtection="0">
      <alignment vertical="center"/>
    </xf>
    <xf numFmtId="0" fontId="10" fillId="24" borderId="0" applyNumberFormat="0" applyBorder="0" applyAlignment="0" applyProtection="0">
      <alignment vertical="center"/>
    </xf>
    <xf numFmtId="0" fontId="10" fillId="3" borderId="0" applyNumberFormat="0" applyBorder="0" applyAlignment="0" applyProtection="0">
      <alignment vertical="center"/>
    </xf>
    <xf numFmtId="0" fontId="14" fillId="28" borderId="0" applyNumberFormat="0" applyBorder="0" applyAlignment="0" applyProtection="0">
      <alignment vertical="center"/>
    </xf>
    <xf numFmtId="0" fontId="10"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0" fillId="32" borderId="0" applyNumberFormat="0" applyBorder="0" applyAlignment="0" applyProtection="0">
      <alignment vertical="center"/>
    </xf>
    <xf numFmtId="0" fontId="14" fillId="17" borderId="0" applyNumberFormat="0" applyBorder="0" applyAlignment="0" applyProtection="0">
      <alignment vertical="center"/>
    </xf>
  </cellStyleXfs>
  <cellXfs count="25">
    <xf numFmtId="0" fontId="0" fillId="0" borderId="0" xfId="0"/>
    <xf numFmtId="0" fontId="0" fillId="0" borderId="0" xfId="0" applyFont="1" applyFill="1" applyBorder="1" applyAlignment="1"/>
    <xf numFmtId="0" fontId="1"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left" vertical="center"/>
    </xf>
    <xf numFmtId="3" fontId="2" fillId="0" borderId="1" xfId="0" applyNumberFormat="1" applyFont="1" applyFill="1" applyBorder="1" applyAlignment="1" applyProtection="1">
      <alignment horizontal="right" vertical="center"/>
    </xf>
    <xf numFmtId="0" fontId="0" fillId="0" borderId="0" xfId="0" applyFill="1"/>
    <xf numFmtId="0" fontId="1" fillId="0" borderId="0" xfId="0" applyNumberFormat="1" applyFont="1" applyFill="1" applyAlignment="1" applyProtection="1">
      <alignment horizontal="center" vertical="center"/>
    </xf>
    <xf numFmtId="0" fontId="2" fillId="0" borderId="0" xfId="0" applyNumberFormat="1" applyFont="1" applyFill="1" applyAlignment="1" applyProtection="1">
      <alignment horizontal="right" vertical="center"/>
    </xf>
    <xf numFmtId="0" fontId="3"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vertical="center"/>
    </xf>
    <xf numFmtId="3" fontId="2"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horizontal="right" vertical="center"/>
    </xf>
    <xf numFmtId="0" fontId="0" fillId="0" borderId="1" xfId="0" applyNumberFormat="1" applyFont="1" applyFill="1" applyBorder="1" applyAlignment="1" applyProtection="1"/>
    <xf numFmtId="0" fontId="0" fillId="0" borderId="0" xfId="0" applyFont="1" applyFill="1"/>
    <xf numFmtId="0" fontId="2" fillId="0" borderId="0" xfId="0" applyFont="1" applyFill="1" applyAlignment="1">
      <alignment vertical="center"/>
    </xf>
    <xf numFmtId="0" fontId="2" fillId="0" borderId="0" xfId="0" applyFont="1" applyFill="1" applyAlignment="1">
      <alignment horizontal="right" vertical="center"/>
    </xf>
    <xf numFmtId="0" fontId="2"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left" vertical="center"/>
    </xf>
    <xf numFmtId="0" fontId="2" fillId="0" borderId="1" xfId="0" applyFont="1" applyFill="1" applyBorder="1" applyAlignment="1">
      <alignment horizontal="center"/>
    </xf>
    <xf numFmtId="0" fontId="2" fillId="0" borderId="1" xfId="0" applyFont="1" applyFill="1" applyBorder="1"/>
    <xf numFmtId="3" fontId="2" fillId="0" borderId="2" xfId="0" applyNumberFormat="1" applyFont="1" applyFill="1" applyBorder="1" applyAlignment="1" applyProtection="1">
      <alignment horizontal="right" vertical="center"/>
    </xf>
    <xf numFmtId="0" fontId="2" fillId="0" borderId="3" xfId="0" applyNumberFormat="1" applyFont="1" applyFill="1" applyBorder="1" applyAlignment="1" applyProtection="1">
      <alignment vertical="center"/>
    </xf>
    <xf numFmtId="3" fontId="2" fillId="0" borderId="4" xfId="0" applyNumberFormat="1" applyFont="1" applyFill="1" applyBorder="1" applyAlignment="1" applyProtection="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1nian&#24635;&#20915;&#3163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B"/>
      <sheetName val="ML"/>
      <sheetName val="sheet1"/>
      <sheetName val="L01"/>
      <sheetName val="L02"/>
      <sheetName val="L03"/>
      <sheetName val="L04"/>
      <sheetName val="L05"/>
      <sheetName val="L06"/>
      <sheetName val="L07"/>
      <sheetName val="sheet2"/>
      <sheetName val="L08"/>
      <sheetName val="L09"/>
      <sheetName val="L10"/>
      <sheetName val="L11"/>
      <sheetName val="L12"/>
      <sheetName val="L13"/>
      <sheetName val="sheet3"/>
      <sheetName val="L14"/>
      <sheetName val="L15"/>
      <sheetName val="sheet4"/>
      <sheetName val="L16"/>
      <sheetName val="L17"/>
      <sheetName val="L18"/>
      <sheetName val="L19"/>
      <sheetName val="sheet5"/>
      <sheetName val="L20"/>
      <sheetName val="L21"/>
      <sheetName val="L22"/>
      <sheetName val="L23"/>
      <sheetName val="L2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C6">
            <v>19236</v>
          </cell>
        </row>
        <row r="6">
          <cell r="O6">
            <v>32900</v>
          </cell>
        </row>
        <row r="6">
          <cell r="Y6">
            <v>0</v>
          </cell>
        </row>
        <row r="7">
          <cell r="D7">
            <v>0</v>
          </cell>
        </row>
        <row r="7">
          <cell r="P7">
            <v>0</v>
          </cell>
        </row>
        <row r="8">
          <cell r="D8">
            <v>0</v>
          </cell>
        </row>
        <row r="8">
          <cell r="P8">
            <v>0</v>
          </cell>
        </row>
        <row r="9">
          <cell r="D9">
            <v>0</v>
          </cell>
        </row>
        <row r="9">
          <cell r="P9">
            <v>0</v>
          </cell>
        </row>
        <row r="10">
          <cell r="D10">
            <v>285</v>
          </cell>
        </row>
        <row r="10">
          <cell r="P10">
            <v>0</v>
          </cell>
        </row>
        <row r="11">
          <cell r="D11">
            <v>0</v>
          </cell>
        </row>
        <row r="11">
          <cell r="P11">
            <v>0</v>
          </cell>
        </row>
        <row r="12">
          <cell r="D12">
            <v>0</v>
          </cell>
        </row>
        <row r="12">
          <cell r="P12">
            <v>0</v>
          </cell>
        </row>
        <row r="13">
          <cell r="D13">
            <v>0</v>
          </cell>
        </row>
        <row r="13">
          <cell r="P13">
            <v>0</v>
          </cell>
        </row>
        <row r="14">
          <cell r="D14">
            <v>0</v>
          </cell>
        </row>
        <row r="14">
          <cell r="P14">
            <v>0</v>
          </cell>
        </row>
        <row r="15">
          <cell r="D15">
            <v>0</v>
          </cell>
        </row>
        <row r="15">
          <cell r="P15">
            <v>0</v>
          </cell>
        </row>
        <row r="16">
          <cell r="D16">
            <v>0</v>
          </cell>
        </row>
        <row r="16">
          <cell r="P16">
            <v>0</v>
          </cell>
        </row>
        <row r="17">
          <cell r="D17">
            <v>0</v>
          </cell>
        </row>
        <row r="17">
          <cell r="P17">
            <v>0</v>
          </cell>
        </row>
        <row r="18">
          <cell r="D18">
            <v>0</v>
          </cell>
        </row>
        <row r="18">
          <cell r="P18">
            <v>0</v>
          </cell>
        </row>
        <row r="19">
          <cell r="D19">
            <v>0</v>
          </cell>
        </row>
        <row r="19">
          <cell r="P19">
            <v>0</v>
          </cell>
        </row>
        <row r="20">
          <cell r="D20">
            <v>0</v>
          </cell>
        </row>
        <row r="20">
          <cell r="P20">
            <v>0</v>
          </cell>
        </row>
        <row r="21">
          <cell r="D21">
            <v>0</v>
          </cell>
        </row>
        <row r="21">
          <cell r="P21">
            <v>0</v>
          </cell>
        </row>
        <row r="22">
          <cell r="D22">
            <v>0</v>
          </cell>
        </row>
        <row r="22">
          <cell r="P22">
            <v>0</v>
          </cell>
        </row>
        <row r="23">
          <cell r="D23">
            <v>0</v>
          </cell>
        </row>
        <row r="23">
          <cell r="P23">
            <v>0</v>
          </cell>
        </row>
        <row r="24">
          <cell r="D24">
            <v>0</v>
          </cell>
        </row>
        <row r="24">
          <cell r="P24">
            <v>0</v>
          </cell>
        </row>
        <row r="25">
          <cell r="D25">
            <v>0</v>
          </cell>
        </row>
        <row r="25">
          <cell r="P25">
            <v>0</v>
          </cell>
        </row>
        <row r="26">
          <cell r="D26">
            <v>0</v>
          </cell>
        </row>
        <row r="26">
          <cell r="P26">
            <v>0</v>
          </cell>
        </row>
        <row r="27">
          <cell r="D27">
            <v>0</v>
          </cell>
        </row>
        <row r="27">
          <cell r="P27">
            <v>0</v>
          </cell>
        </row>
        <row r="28">
          <cell r="D28">
            <v>0</v>
          </cell>
        </row>
        <row r="28">
          <cell r="P28">
            <v>0</v>
          </cell>
        </row>
        <row r="31">
          <cell r="D31">
            <v>0</v>
          </cell>
        </row>
        <row r="31">
          <cell r="P31">
            <v>0</v>
          </cell>
        </row>
        <row r="32">
          <cell r="D32">
            <v>256</v>
          </cell>
        </row>
        <row r="32">
          <cell r="P32">
            <v>0</v>
          </cell>
        </row>
        <row r="33">
          <cell r="D33">
            <v>0</v>
          </cell>
        </row>
        <row r="33">
          <cell r="P3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76"/>
  <sheetViews>
    <sheetView showGridLines="0" showZeros="0" workbookViewId="0">
      <selection activeCell="A25" sqref="A25"/>
    </sheetView>
  </sheetViews>
  <sheetFormatPr defaultColWidth="12.1833333333333" defaultRowHeight="15.55" customHeight="1" outlineLevelCol="1"/>
  <cols>
    <col min="1" max="1" width="59" style="15" customWidth="1"/>
    <col min="2" max="2" width="22.4833333333333" style="15" customWidth="1"/>
    <col min="3" max="255" width="12.1833333333333" style="7" customWidth="1"/>
    <col min="256" max="16384" width="12.1833333333333" style="7"/>
  </cols>
  <sheetData>
    <row r="1" ht="40.5" customHeight="1" spans="1:2">
      <c r="A1" s="8" t="s">
        <v>0</v>
      </c>
      <c r="B1" s="8"/>
    </row>
    <row r="2" ht="17" customHeight="1" spans="1:2">
      <c r="A2" s="16"/>
      <c r="B2" s="17"/>
    </row>
    <row r="3" ht="17" customHeight="1" spans="1:2">
      <c r="A3" s="16"/>
      <c r="B3" s="17" t="s">
        <v>1</v>
      </c>
    </row>
    <row r="4" ht="17" customHeight="1" spans="1:2">
      <c r="A4" s="18" t="s">
        <v>2</v>
      </c>
      <c r="B4" s="18" t="s">
        <v>3</v>
      </c>
    </row>
    <row r="5" ht="17.25" customHeight="1" spans="1:2">
      <c r="A5" s="11" t="s">
        <v>4</v>
      </c>
      <c r="B5" s="12">
        <f>SUM(B6,B9:B17,B23:B24,B27:B30,B33:B35,B38:B42,B45:B46,B54:B55)</f>
        <v>18185</v>
      </c>
    </row>
    <row r="6" ht="17.25" customHeight="1" spans="1:2">
      <c r="A6" s="11" t="s">
        <v>5</v>
      </c>
      <c r="B6" s="12">
        <f>SUM(B7:B8)</f>
        <v>0</v>
      </c>
    </row>
    <row r="7" ht="17.25" customHeight="1" spans="1:2">
      <c r="A7" s="11" t="s">
        <v>6</v>
      </c>
      <c r="B7" s="12">
        <v>0</v>
      </c>
    </row>
    <row r="8" ht="17.25" customHeight="1" spans="1:2">
      <c r="A8" s="11" t="s">
        <v>7</v>
      </c>
      <c r="B8" s="12">
        <v>0</v>
      </c>
    </row>
    <row r="9" ht="17.25" customHeight="1" spans="1:2">
      <c r="A9" s="11" t="s">
        <v>8</v>
      </c>
      <c r="B9" s="12">
        <v>0</v>
      </c>
    </row>
    <row r="10" ht="17.25" customHeight="1" spans="1:2">
      <c r="A10" s="11" t="s">
        <v>9</v>
      </c>
      <c r="B10" s="12">
        <v>0</v>
      </c>
    </row>
    <row r="11" ht="17.25" customHeight="1" spans="1:2">
      <c r="A11" s="11" t="s">
        <v>10</v>
      </c>
      <c r="B11" s="12">
        <v>0</v>
      </c>
    </row>
    <row r="12" ht="17.25" customHeight="1" spans="1:2">
      <c r="A12" s="11" t="s">
        <v>11</v>
      </c>
      <c r="B12" s="12">
        <v>0</v>
      </c>
    </row>
    <row r="13" ht="17.25" customHeight="1" spans="1:2">
      <c r="A13" s="11" t="s">
        <v>12</v>
      </c>
      <c r="B13" s="12">
        <v>0</v>
      </c>
    </row>
    <row r="14" ht="17.25" customHeight="1" spans="1:2">
      <c r="A14" s="11" t="s">
        <v>13</v>
      </c>
      <c r="B14" s="12">
        <v>0</v>
      </c>
    </row>
    <row r="15" ht="17.25" customHeight="1" spans="1:2">
      <c r="A15" s="11" t="s">
        <v>14</v>
      </c>
      <c r="B15" s="12">
        <v>0</v>
      </c>
    </row>
    <row r="16" ht="17.25" customHeight="1" spans="1:2">
      <c r="A16" s="11" t="s">
        <v>15</v>
      </c>
      <c r="B16" s="12">
        <v>0</v>
      </c>
    </row>
    <row r="17" ht="17.25" customHeight="1" spans="1:2">
      <c r="A17" s="11" t="s">
        <v>16</v>
      </c>
      <c r="B17" s="12">
        <f>SUM(B18:B22)</f>
        <v>18144</v>
      </c>
    </row>
    <row r="18" ht="17.25" customHeight="1" spans="1:2">
      <c r="A18" s="11" t="s">
        <v>17</v>
      </c>
      <c r="B18" s="12">
        <v>16440</v>
      </c>
    </row>
    <row r="19" ht="17.25" customHeight="1" spans="1:2">
      <c r="A19" s="11" t="s">
        <v>18</v>
      </c>
      <c r="B19" s="12">
        <v>373</v>
      </c>
    </row>
    <row r="20" ht="17.25" customHeight="1" spans="1:2">
      <c r="A20" s="11" t="s">
        <v>19</v>
      </c>
      <c r="B20" s="12">
        <v>1472</v>
      </c>
    </row>
    <row r="21" ht="17.25" customHeight="1" spans="1:2">
      <c r="A21" s="11" t="s">
        <v>20</v>
      </c>
      <c r="B21" s="12">
        <v>-141</v>
      </c>
    </row>
    <row r="22" ht="17.25" customHeight="1" spans="1:2">
      <c r="A22" s="11" t="s">
        <v>21</v>
      </c>
      <c r="B22" s="12">
        <v>0</v>
      </c>
    </row>
    <row r="23" ht="17.25" customHeight="1" spans="1:2">
      <c r="A23" s="11" t="s">
        <v>22</v>
      </c>
      <c r="B23" s="12">
        <v>0</v>
      </c>
    </row>
    <row r="24" ht="17.25" customHeight="1" spans="1:2">
      <c r="A24" s="11" t="s">
        <v>23</v>
      </c>
      <c r="B24" s="12">
        <f>SUM(B25:B26)</f>
        <v>0</v>
      </c>
    </row>
    <row r="25" ht="17.25" customHeight="1" spans="1:2">
      <c r="A25" s="11" t="s">
        <v>24</v>
      </c>
      <c r="B25" s="12">
        <v>0</v>
      </c>
    </row>
    <row r="26" ht="17.25" customHeight="1" spans="1:2">
      <c r="A26" s="11" t="s">
        <v>25</v>
      </c>
      <c r="B26" s="12">
        <v>0</v>
      </c>
    </row>
    <row r="27" ht="17.25" customHeight="1" spans="1:2">
      <c r="A27" s="11" t="s">
        <v>26</v>
      </c>
      <c r="B27" s="12">
        <v>0</v>
      </c>
    </row>
    <row r="28" ht="17.25" customHeight="1" spans="1:2">
      <c r="A28" s="11" t="s">
        <v>27</v>
      </c>
      <c r="B28" s="12">
        <v>0</v>
      </c>
    </row>
    <row r="29" ht="17.25" customHeight="1" spans="1:2">
      <c r="A29" s="11" t="s">
        <v>28</v>
      </c>
      <c r="B29" s="12">
        <v>0</v>
      </c>
    </row>
    <row r="30" ht="17.25" customHeight="1" spans="1:2">
      <c r="A30" s="11" t="s">
        <v>29</v>
      </c>
      <c r="B30" s="12">
        <f>SUM(B31:B32)</f>
        <v>0</v>
      </c>
    </row>
    <row r="31" ht="17.25" customHeight="1" spans="1:2">
      <c r="A31" s="11" t="s">
        <v>30</v>
      </c>
      <c r="B31" s="12">
        <v>0</v>
      </c>
    </row>
    <row r="32" ht="17.25" customHeight="1" spans="1:2">
      <c r="A32" s="11" t="s">
        <v>31</v>
      </c>
      <c r="B32" s="12">
        <v>0</v>
      </c>
    </row>
    <row r="33" ht="17.25" customHeight="1" spans="1:2">
      <c r="A33" s="11" t="s">
        <v>32</v>
      </c>
      <c r="B33" s="12">
        <v>0</v>
      </c>
    </row>
    <row r="34" ht="17.25" customHeight="1" spans="1:2">
      <c r="A34" s="11" t="s">
        <v>33</v>
      </c>
      <c r="B34" s="12">
        <v>0</v>
      </c>
    </row>
    <row r="35" ht="17.25" customHeight="1" spans="1:2">
      <c r="A35" s="11" t="s">
        <v>34</v>
      </c>
      <c r="B35" s="12">
        <f>SUM(B36:B37)</f>
        <v>0</v>
      </c>
    </row>
    <row r="36" ht="17.25" customHeight="1" spans="1:2">
      <c r="A36" s="11" t="s">
        <v>35</v>
      </c>
      <c r="B36" s="12">
        <v>0</v>
      </c>
    </row>
    <row r="37" ht="17.25" customHeight="1" spans="1:2">
      <c r="A37" s="11" t="s">
        <v>36</v>
      </c>
      <c r="B37" s="12">
        <v>0</v>
      </c>
    </row>
    <row r="38" ht="17.25" customHeight="1" spans="1:2">
      <c r="A38" s="11" t="s">
        <v>37</v>
      </c>
      <c r="B38" s="12">
        <v>0</v>
      </c>
    </row>
    <row r="39" ht="17.25" customHeight="1" spans="1:2">
      <c r="A39" s="11" t="s">
        <v>38</v>
      </c>
      <c r="B39" s="12">
        <v>0</v>
      </c>
    </row>
    <row r="40" ht="17.25" customHeight="1" spans="1:2">
      <c r="A40" s="11" t="s">
        <v>39</v>
      </c>
      <c r="B40" s="12">
        <v>0</v>
      </c>
    </row>
    <row r="41" ht="17.25" customHeight="1" spans="1:2">
      <c r="A41" s="11" t="s">
        <v>40</v>
      </c>
      <c r="B41" s="12">
        <v>0</v>
      </c>
    </row>
    <row r="42" ht="17.25" customHeight="1" spans="1:2">
      <c r="A42" s="11" t="s">
        <v>41</v>
      </c>
      <c r="B42" s="12">
        <f>SUM(B43:B44)</f>
        <v>0</v>
      </c>
    </row>
    <row r="43" ht="17.25" customHeight="1" spans="1:2">
      <c r="A43" s="11" t="s">
        <v>42</v>
      </c>
      <c r="B43" s="12">
        <v>0</v>
      </c>
    </row>
    <row r="44" ht="17.25" customHeight="1" spans="1:2">
      <c r="A44" s="11" t="s">
        <v>43</v>
      </c>
      <c r="B44" s="12">
        <v>0</v>
      </c>
    </row>
    <row r="45" ht="17.25" customHeight="1" spans="1:2">
      <c r="A45" s="11" t="s">
        <v>44</v>
      </c>
      <c r="B45" s="12">
        <v>41</v>
      </c>
    </row>
    <row r="46" ht="17.25" customHeight="1" spans="1:2">
      <c r="A46" s="11" t="s">
        <v>45</v>
      </c>
      <c r="B46" s="12">
        <f>SUM(B47:B53)</f>
        <v>0</v>
      </c>
    </row>
    <row r="47" ht="17.25" customHeight="1" spans="1:2">
      <c r="A47" s="11" t="s">
        <v>46</v>
      </c>
      <c r="B47" s="12">
        <v>0</v>
      </c>
    </row>
    <row r="48" ht="17.25" customHeight="1" spans="1:2">
      <c r="A48" s="11" t="s">
        <v>47</v>
      </c>
      <c r="B48" s="12">
        <v>0</v>
      </c>
    </row>
    <row r="49" ht="17.25" customHeight="1" spans="1:2">
      <c r="A49" s="11" t="s">
        <v>48</v>
      </c>
      <c r="B49" s="12">
        <v>0</v>
      </c>
    </row>
    <row r="50" ht="17.25" customHeight="1" spans="1:2">
      <c r="A50" s="11" t="s">
        <v>49</v>
      </c>
      <c r="B50" s="12">
        <v>0</v>
      </c>
    </row>
    <row r="51" ht="17.25" customHeight="1" spans="1:2">
      <c r="A51" s="11" t="s">
        <v>50</v>
      </c>
      <c r="B51" s="12">
        <v>0</v>
      </c>
    </row>
    <row r="52" ht="17.25" customHeight="1" spans="1:2">
      <c r="A52" s="11" t="s">
        <v>51</v>
      </c>
      <c r="B52" s="12">
        <v>0</v>
      </c>
    </row>
    <row r="53" ht="17.25" customHeight="1" spans="1:2">
      <c r="A53" s="11" t="s">
        <v>52</v>
      </c>
      <c r="B53" s="22">
        <v>0</v>
      </c>
    </row>
    <row r="54" customHeight="1" spans="1:2">
      <c r="A54" s="23" t="s">
        <v>53</v>
      </c>
      <c r="B54" s="12">
        <v>0</v>
      </c>
    </row>
    <row r="55" ht="17.25" customHeight="1" spans="1:2">
      <c r="A55" s="11" t="s">
        <v>54</v>
      </c>
      <c r="B55" s="24">
        <v>0</v>
      </c>
    </row>
    <row r="56" ht="17.25" customHeight="1" spans="1:2">
      <c r="A56" s="11" t="s">
        <v>55</v>
      </c>
      <c r="B56" s="12">
        <f>SUM(B57:B60,B64:B69,B72:B73)</f>
        <v>1051</v>
      </c>
    </row>
    <row r="57" ht="17.25" customHeight="1" spans="1:2">
      <c r="A57" s="11" t="s">
        <v>56</v>
      </c>
      <c r="B57" s="12">
        <v>0</v>
      </c>
    </row>
    <row r="58" ht="17.25" customHeight="1" spans="1:2">
      <c r="A58" s="11" t="s">
        <v>57</v>
      </c>
      <c r="B58" s="12">
        <v>0</v>
      </c>
    </row>
    <row r="59" ht="17.25" customHeight="1" spans="1:2">
      <c r="A59" s="11" t="s">
        <v>58</v>
      </c>
      <c r="B59" s="12">
        <v>0</v>
      </c>
    </row>
    <row r="60" ht="17.25" customHeight="1" spans="1:2">
      <c r="A60" s="11" t="s">
        <v>59</v>
      </c>
      <c r="B60" s="12">
        <f>SUM(B61:B63)</f>
        <v>98</v>
      </c>
    </row>
    <row r="61" ht="17.25" customHeight="1" spans="1:2">
      <c r="A61" s="11" t="s">
        <v>60</v>
      </c>
      <c r="B61" s="12">
        <v>0</v>
      </c>
    </row>
    <row r="62" ht="17.25" customHeight="1" spans="1:2">
      <c r="A62" s="11" t="s">
        <v>61</v>
      </c>
      <c r="B62" s="12">
        <v>98</v>
      </c>
    </row>
    <row r="63" ht="17.25" customHeight="1" spans="1:2">
      <c r="A63" s="11" t="s">
        <v>62</v>
      </c>
      <c r="B63" s="12">
        <v>0</v>
      </c>
    </row>
    <row r="64" ht="17.25" customHeight="1" spans="1:2">
      <c r="A64" s="11" t="s">
        <v>63</v>
      </c>
      <c r="B64" s="12">
        <v>0</v>
      </c>
    </row>
    <row r="65" ht="17.25" customHeight="1" spans="1:2">
      <c r="A65" s="11" t="s">
        <v>64</v>
      </c>
      <c r="B65" s="12">
        <v>0</v>
      </c>
    </row>
    <row r="66" ht="17.25" customHeight="1" spans="1:2">
      <c r="A66" s="11" t="s">
        <v>65</v>
      </c>
      <c r="B66" s="12">
        <v>0</v>
      </c>
    </row>
    <row r="67" ht="17.25" customHeight="1" spans="1:2">
      <c r="A67" s="11" t="s">
        <v>66</v>
      </c>
      <c r="B67" s="12">
        <v>0</v>
      </c>
    </row>
    <row r="68" ht="17.25" customHeight="1" spans="1:2">
      <c r="A68" s="11" t="s">
        <v>67</v>
      </c>
      <c r="B68" s="12">
        <v>0</v>
      </c>
    </row>
    <row r="69" ht="17.25" customHeight="1" spans="1:2">
      <c r="A69" s="11" t="s">
        <v>68</v>
      </c>
      <c r="B69" s="12">
        <f>SUM(B70:B71)</f>
        <v>0</v>
      </c>
    </row>
    <row r="70" ht="17.25" customHeight="1" spans="1:2">
      <c r="A70" s="11" t="s">
        <v>69</v>
      </c>
      <c r="B70" s="12">
        <v>0</v>
      </c>
    </row>
    <row r="71" ht="17.25" customHeight="1" spans="1:2">
      <c r="A71" s="11" t="s">
        <v>70</v>
      </c>
      <c r="B71" s="12">
        <v>0</v>
      </c>
    </row>
    <row r="72" ht="17.25" customHeight="1" spans="1:2">
      <c r="A72" s="11" t="s">
        <v>71</v>
      </c>
      <c r="B72" s="12">
        <v>0</v>
      </c>
    </row>
    <row r="73" ht="17.25" customHeight="1" spans="1:2">
      <c r="A73" s="11" t="s">
        <v>72</v>
      </c>
      <c r="B73" s="12">
        <f>SUM(B74:B75)</f>
        <v>953</v>
      </c>
    </row>
    <row r="74" ht="17.25" customHeight="1" spans="1:2">
      <c r="A74" s="11" t="s">
        <v>73</v>
      </c>
      <c r="B74" s="12">
        <v>953</v>
      </c>
    </row>
    <row r="75" ht="17.25" customHeight="1" spans="1:2">
      <c r="A75" s="11" t="s">
        <v>74</v>
      </c>
      <c r="B75" s="12">
        <v>0</v>
      </c>
    </row>
    <row r="76" customHeight="1" spans="1:2">
      <c r="A76" s="20" t="s">
        <v>75</v>
      </c>
      <c r="B76" s="21">
        <v>19236</v>
      </c>
    </row>
  </sheetData>
  <mergeCells count="1">
    <mergeCell ref="A1:B1"/>
  </mergeCells>
  <printOptions gridLines="1"/>
  <pageMargins left="0.75" right="0.75" top="1" bottom="1" header="0" footer="0"/>
  <pageSetup paperSize="1" orientation="portrait"/>
  <headerFooter alignWithMargins="0" scaleWithDoc="0">
    <oddHeader>&amp;C&amp;A</oddHeader>
    <oddFooter>&amp;CPage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76"/>
  <sheetViews>
    <sheetView showGridLines="0" showZeros="0" topLeftCell="A109" workbookViewId="0">
      <selection activeCell="A195" sqref="A195"/>
    </sheetView>
  </sheetViews>
  <sheetFormatPr defaultColWidth="12.1833333333333" defaultRowHeight="15.55" customHeight="1" outlineLevelCol="1"/>
  <cols>
    <col min="1" max="1" width="59" style="15" customWidth="1"/>
    <col min="2" max="2" width="22.4833333333333" style="15" customWidth="1"/>
    <col min="3" max="255" width="12.1833333333333" customWidth="1"/>
  </cols>
  <sheetData>
    <row r="1" ht="44.25" customHeight="1" spans="1:2">
      <c r="A1" s="8" t="s">
        <v>76</v>
      </c>
      <c r="B1" s="8"/>
    </row>
    <row r="2" ht="17" customHeight="1" spans="1:2">
      <c r="A2" s="16"/>
      <c r="B2" s="17"/>
    </row>
    <row r="3" ht="17" customHeight="1" spans="1:2">
      <c r="A3" s="16"/>
      <c r="B3" s="17" t="s">
        <v>1</v>
      </c>
    </row>
    <row r="4" ht="17" customHeight="1" spans="1:2">
      <c r="A4" s="18" t="s">
        <v>2</v>
      </c>
      <c r="B4" s="18" t="s">
        <v>3</v>
      </c>
    </row>
    <row r="5" ht="17" customHeight="1" spans="1:2">
      <c r="A5" s="11" t="s">
        <v>77</v>
      </c>
      <c r="B5" s="12">
        <f>B6</f>
        <v>0</v>
      </c>
    </row>
    <row r="6" ht="17" customHeight="1" spans="1:2">
      <c r="A6" s="11" t="s">
        <v>78</v>
      </c>
      <c r="B6" s="12">
        <f>SUM(B7:B12)</f>
        <v>0</v>
      </c>
    </row>
    <row r="7" ht="17" customHeight="1" spans="1:2">
      <c r="A7" s="11" t="s">
        <v>79</v>
      </c>
      <c r="B7" s="12">
        <v>0</v>
      </c>
    </row>
    <row r="8" ht="17" customHeight="1" spans="1:2">
      <c r="A8" s="11" t="s">
        <v>80</v>
      </c>
      <c r="B8" s="12">
        <v>0</v>
      </c>
    </row>
    <row r="9" ht="17" customHeight="1" spans="1:2">
      <c r="A9" s="11" t="s">
        <v>81</v>
      </c>
      <c r="B9" s="12">
        <v>0</v>
      </c>
    </row>
    <row r="10" ht="17" customHeight="1" spans="1:2">
      <c r="A10" s="11" t="s">
        <v>82</v>
      </c>
      <c r="B10" s="12">
        <v>0</v>
      </c>
    </row>
    <row r="11" ht="17.25" customHeight="1" spans="1:2">
      <c r="A11" s="11" t="s">
        <v>83</v>
      </c>
      <c r="B11" s="12">
        <v>0</v>
      </c>
    </row>
    <row r="12" ht="17.25" customHeight="1" spans="1:2">
      <c r="A12" s="11" t="s">
        <v>84</v>
      </c>
      <c r="B12" s="12">
        <v>0</v>
      </c>
    </row>
    <row r="13" ht="17.25" customHeight="1" spans="1:2">
      <c r="A13" s="11" t="s">
        <v>85</v>
      </c>
      <c r="B13" s="12">
        <f>SUM(B14,B20,B26)</f>
        <v>25</v>
      </c>
    </row>
    <row r="14" ht="17.25" customHeight="1" spans="1:2">
      <c r="A14" s="11" t="s">
        <v>86</v>
      </c>
      <c r="B14" s="12">
        <f>SUM(B15:B19)</f>
        <v>0</v>
      </c>
    </row>
    <row r="15" ht="17.25" customHeight="1" spans="1:2">
      <c r="A15" s="11" t="s">
        <v>87</v>
      </c>
      <c r="B15" s="12">
        <v>0</v>
      </c>
    </row>
    <row r="16" ht="17.25" customHeight="1" spans="1:2">
      <c r="A16" s="11" t="s">
        <v>88</v>
      </c>
      <c r="B16" s="12">
        <v>0</v>
      </c>
    </row>
    <row r="17" ht="17.25" customHeight="1" spans="1:2">
      <c r="A17" s="11" t="s">
        <v>89</v>
      </c>
      <c r="B17" s="12">
        <v>0</v>
      </c>
    </row>
    <row r="18" customHeight="1" spans="1:2">
      <c r="A18" s="11" t="s">
        <v>90</v>
      </c>
      <c r="B18" s="12">
        <v>0</v>
      </c>
    </row>
    <row r="19" ht="17.25" customHeight="1" spans="1:2">
      <c r="A19" s="11" t="s">
        <v>91</v>
      </c>
      <c r="B19" s="12">
        <v>0</v>
      </c>
    </row>
    <row r="20" ht="17.25" customHeight="1" spans="1:2">
      <c r="A20" s="11" t="s">
        <v>92</v>
      </c>
      <c r="B20" s="12">
        <f>SUM(B21:B25)</f>
        <v>25</v>
      </c>
    </row>
    <row r="21" ht="17.25" customHeight="1" spans="1:2">
      <c r="A21" s="11" t="s">
        <v>93</v>
      </c>
      <c r="B21" s="12">
        <v>0</v>
      </c>
    </row>
    <row r="22" ht="17.25" customHeight="1" spans="1:2">
      <c r="A22" s="11" t="s">
        <v>94</v>
      </c>
      <c r="B22" s="12">
        <v>0</v>
      </c>
    </row>
    <row r="23" ht="17.25" customHeight="1" spans="1:2">
      <c r="A23" s="11" t="s">
        <v>95</v>
      </c>
      <c r="B23" s="12">
        <v>0</v>
      </c>
    </row>
    <row r="24" ht="17.25" customHeight="1" spans="1:2">
      <c r="A24" s="11" t="s">
        <v>96</v>
      </c>
      <c r="B24" s="12">
        <v>0</v>
      </c>
    </row>
    <row r="25" ht="17.25" customHeight="1" spans="1:2">
      <c r="A25" s="11" t="s">
        <v>97</v>
      </c>
      <c r="B25" s="12">
        <v>25</v>
      </c>
    </row>
    <row r="26" ht="17.25" customHeight="1" spans="1:2">
      <c r="A26" s="11" t="s">
        <v>98</v>
      </c>
      <c r="B26" s="12">
        <f>SUM(B27:B28)</f>
        <v>0</v>
      </c>
    </row>
    <row r="27" ht="17.25" customHeight="1" spans="1:2">
      <c r="A27" s="11" t="s">
        <v>99</v>
      </c>
      <c r="B27" s="12">
        <v>0</v>
      </c>
    </row>
    <row r="28" ht="17.25" customHeight="1" spans="1:2">
      <c r="A28" s="11" t="s">
        <v>100</v>
      </c>
      <c r="B28" s="12">
        <v>0</v>
      </c>
    </row>
    <row r="29" ht="17.25" customHeight="1" spans="1:2">
      <c r="A29" s="11" t="s">
        <v>101</v>
      </c>
      <c r="B29" s="12">
        <f>SUM(B30,B34,B38)</f>
        <v>301</v>
      </c>
    </row>
    <row r="30" ht="17.25" customHeight="1" spans="1:2">
      <c r="A30" s="11" t="s">
        <v>102</v>
      </c>
      <c r="B30" s="12">
        <f>SUM(B31:B33)</f>
        <v>301</v>
      </c>
    </row>
    <row r="31" ht="17.25" customHeight="1" spans="1:2">
      <c r="A31" s="11" t="s">
        <v>103</v>
      </c>
      <c r="B31" s="12">
        <v>150</v>
      </c>
    </row>
    <row r="32" ht="17.25" customHeight="1" spans="1:2">
      <c r="A32" s="11" t="s">
        <v>104</v>
      </c>
      <c r="B32" s="12">
        <v>151</v>
      </c>
    </row>
    <row r="33" ht="17.25" customHeight="1" spans="1:2">
      <c r="A33" s="11" t="s">
        <v>105</v>
      </c>
      <c r="B33" s="12">
        <v>0</v>
      </c>
    </row>
    <row r="34" ht="17.25" customHeight="1" spans="1:2">
      <c r="A34" s="11" t="s">
        <v>106</v>
      </c>
      <c r="B34" s="12">
        <f>SUM(B35:B37)</f>
        <v>0</v>
      </c>
    </row>
    <row r="35" ht="17.25" customHeight="1" spans="1:2">
      <c r="A35" s="11" t="s">
        <v>103</v>
      </c>
      <c r="B35" s="12">
        <v>0</v>
      </c>
    </row>
    <row r="36" ht="17.25" customHeight="1" spans="1:2">
      <c r="A36" s="11" t="s">
        <v>104</v>
      </c>
      <c r="B36" s="12">
        <v>0</v>
      </c>
    </row>
    <row r="37" ht="17.25" customHeight="1" spans="1:2">
      <c r="A37" s="11" t="s">
        <v>107</v>
      </c>
      <c r="B37" s="12">
        <v>0</v>
      </c>
    </row>
    <row r="38" ht="17.25" customHeight="1" spans="1:2">
      <c r="A38" s="11" t="s">
        <v>108</v>
      </c>
      <c r="B38" s="12">
        <f>SUM(B39:B40)</f>
        <v>0</v>
      </c>
    </row>
    <row r="39" ht="17.25" customHeight="1" spans="1:2">
      <c r="A39" s="11" t="s">
        <v>104</v>
      </c>
      <c r="B39" s="12">
        <v>0</v>
      </c>
    </row>
    <row r="40" ht="17.25" customHeight="1" spans="1:2">
      <c r="A40" s="11" t="s">
        <v>109</v>
      </c>
      <c r="B40" s="12">
        <v>0</v>
      </c>
    </row>
    <row r="41" ht="17.25" customHeight="1" spans="1:2">
      <c r="A41" s="11" t="s">
        <v>110</v>
      </c>
      <c r="B41" s="12">
        <f>SUM(B42,B47)</f>
        <v>0</v>
      </c>
    </row>
    <row r="42" ht="17.25" customHeight="1" spans="1:2">
      <c r="A42" s="11" t="s">
        <v>111</v>
      </c>
      <c r="B42" s="12">
        <f>SUM(B43:B46)</f>
        <v>0</v>
      </c>
    </row>
    <row r="43" ht="17.25" customHeight="1" spans="1:2">
      <c r="A43" s="11" t="s">
        <v>112</v>
      </c>
      <c r="B43" s="12">
        <v>0</v>
      </c>
    </row>
    <row r="44" ht="17.25" customHeight="1" spans="1:2">
      <c r="A44" s="11" t="s">
        <v>113</v>
      </c>
      <c r="B44" s="12">
        <v>0</v>
      </c>
    </row>
    <row r="45" ht="17.25" customHeight="1" spans="1:2">
      <c r="A45" s="11" t="s">
        <v>114</v>
      </c>
      <c r="B45" s="12">
        <v>0</v>
      </c>
    </row>
    <row r="46" ht="17.25" customHeight="1" spans="1:2">
      <c r="A46" s="11" t="s">
        <v>115</v>
      </c>
      <c r="B46" s="12">
        <v>0</v>
      </c>
    </row>
    <row r="47" ht="17.25" customHeight="1" spans="1:2">
      <c r="A47" s="11" t="s">
        <v>116</v>
      </c>
      <c r="B47" s="12">
        <f>SUM(B48:B51)</f>
        <v>0</v>
      </c>
    </row>
    <row r="48" ht="17.25" customHeight="1" spans="1:2">
      <c r="A48" s="11" t="s">
        <v>117</v>
      </c>
      <c r="B48" s="12">
        <v>0</v>
      </c>
    </row>
    <row r="49" ht="17.25" customHeight="1" spans="1:2">
      <c r="A49" s="11" t="s">
        <v>118</v>
      </c>
      <c r="B49" s="12">
        <v>0</v>
      </c>
    </row>
    <row r="50" ht="17.25" customHeight="1" spans="1:2">
      <c r="A50" s="11" t="s">
        <v>119</v>
      </c>
      <c r="B50" s="12">
        <v>0</v>
      </c>
    </row>
    <row r="51" ht="17.25" customHeight="1" spans="1:2">
      <c r="A51" s="11" t="s">
        <v>120</v>
      </c>
      <c r="B51" s="12">
        <v>0</v>
      </c>
    </row>
    <row r="52" ht="17.25" customHeight="1" spans="1:2">
      <c r="A52" s="11" t="s">
        <v>121</v>
      </c>
      <c r="B52" s="12">
        <f>SUM(B53,B66,B70:B71,B77,B81,B85,B89,B95,B98)</f>
        <v>5187</v>
      </c>
    </row>
    <row r="53" ht="17.25" customHeight="1" spans="1:2">
      <c r="A53" s="11" t="s">
        <v>122</v>
      </c>
      <c r="B53" s="12">
        <f>SUM(B54:B65)</f>
        <v>5187</v>
      </c>
    </row>
    <row r="54" ht="17.25" customHeight="1" spans="1:2">
      <c r="A54" s="11" t="s">
        <v>123</v>
      </c>
      <c r="B54" s="12">
        <v>4684</v>
      </c>
    </row>
    <row r="55" ht="17.25" customHeight="1" spans="1:2">
      <c r="A55" s="11" t="s">
        <v>124</v>
      </c>
      <c r="B55" s="12">
        <v>0</v>
      </c>
    </row>
    <row r="56" ht="17.25" customHeight="1" spans="1:2">
      <c r="A56" s="11" t="s">
        <v>125</v>
      </c>
      <c r="B56" s="12">
        <v>0</v>
      </c>
    </row>
    <row r="57" ht="17.25" customHeight="1" spans="1:2">
      <c r="A57" s="11" t="s">
        <v>126</v>
      </c>
      <c r="B57" s="12">
        <v>0</v>
      </c>
    </row>
    <row r="58" ht="17.25" customHeight="1" spans="1:2">
      <c r="A58" s="11" t="s">
        <v>127</v>
      </c>
      <c r="B58" s="12">
        <v>0</v>
      </c>
    </row>
    <row r="59" ht="17.25" customHeight="1" spans="1:2">
      <c r="A59" s="11" t="s">
        <v>128</v>
      </c>
      <c r="B59" s="12">
        <v>501</v>
      </c>
    </row>
    <row r="60" ht="17.25" customHeight="1" spans="1:2">
      <c r="A60" s="11" t="s">
        <v>129</v>
      </c>
      <c r="B60" s="12">
        <v>0</v>
      </c>
    </row>
    <row r="61" ht="17.25" customHeight="1" spans="1:2">
      <c r="A61" s="11" t="s">
        <v>130</v>
      </c>
      <c r="B61" s="12">
        <v>0</v>
      </c>
    </row>
    <row r="62" ht="17.25" customHeight="1" spans="1:2">
      <c r="A62" s="11" t="s">
        <v>131</v>
      </c>
      <c r="B62" s="12">
        <v>0</v>
      </c>
    </row>
    <row r="63" ht="17.25" customHeight="1" spans="1:2">
      <c r="A63" s="11" t="s">
        <v>132</v>
      </c>
      <c r="B63" s="12">
        <v>0</v>
      </c>
    </row>
    <row r="64" ht="17.25" customHeight="1" spans="1:2">
      <c r="A64" s="11" t="s">
        <v>133</v>
      </c>
      <c r="B64" s="12">
        <v>0</v>
      </c>
    </row>
    <row r="65" ht="17.25" customHeight="1" spans="1:2">
      <c r="A65" s="11" t="s">
        <v>134</v>
      </c>
      <c r="B65" s="12">
        <v>2</v>
      </c>
    </row>
    <row r="66" ht="17.25" customHeight="1" spans="1:2">
      <c r="A66" s="11" t="s">
        <v>135</v>
      </c>
      <c r="B66" s="12">
        <f>SUM(B67:B69)</f>
        <v>0</v>
      </c>
    </row>
    <row r="67" ht="17.25" customHeight="1" spans="1:2">
      <c r="A67" s="11" t="s">
        <v>123</v>
      </c>
      <c r="B67" s="12">
        <v>0</v>
      </c>
    </row>
    <row r="68" ht="17.25" customHeight="1" spans="1:2">
      <c r="A68" s="11" t="s">
        <v>124</v>
      </c>
      <c r="B68" s="12">
        <v>0</v>
      </c>
    </row>
    <row r="69" ht="17.25" customHeight="1" spans="1:2">
      <c r="A69" s="11" t="s">
        <v>136</v>
      </c>
      <c r="B69" s="12">
        <v>0</v>
      </c>
    </row>
    <row r="70" ht="17.25" customHeight="1" spans="1:2">
      <c r="A70" s="11" t="s">
        <v>137</v>
      </c>
      <c r="B70" s="12">
        <v>0</v>
      </c>
    </row>
    <row r="71" ht="17.25" customHeight="1" spans="1:2">
      <c r="A71" s="11" t="s">
        <v>138</v>
      </c>
      <c r="B71" s="12">
        <f>SUM(B72:B76)</f>
        <v>0</v>
      </c>
    </row>
    <row r="72" ht="17.25" customHeight="1" spans="1:2">
      <c r="A72" s="11" t="s">
        <v>139</v>
      </c>
      <c r="B72" s="12">
        <v>0</v>
      </c>
    </row>
    <row r="73" ht="17.25" customHeight="1" spans="1:2">
      <c r="A73" s="11" t="s">
        <v>140</v>
      </c>
      <c r="B73" s="12">
        <v>0</v>
      </c>
    </row>
    <row r="74" ht="17.25" customHeight="1" spans="1:2">
      <c r="A74" s="11" t="s">
        <v>141</v>
      </c>
      <c r="B74" s="12">
        <v>0</v>
      </c>
    </row>
    <row r="75" ht="17.25" customHeight="1" spans="1:2">
      <c r="A75" s="11" t="s">
        <v>142</v>
      </c>
      <c r="B75" s="12">
        <v>0</v>
      </c>
    </row>
    <row r="76" ht="17.25" customHeight="1" spans="1:2">
      <c r="A76" s="11" t="s">
        <v>143</v>
      </c>
      <c r="B76" s="12">
        <v>0</v>
      </c>
    </row>
    <row r="77" ht="17.25" customHeight="1" spans="1:2">
      <c r="A77" s="11" t="s">
        <v>144</v>
      </c>
      <c r="B77" s="12">
        <f>SUM(B78:B80)</f>
        <v>0</v>
      </c>
    </row>
    <row r="78" ht="17.25" customHeight="1" spans="1:2">
      <c r="A78" s="11" t="s">
        <v>145</v>
      </c>
      <c r="B78" s="12">
        <v>0</v>
      </c>
    </row>
    <row r="79" ht="17.25" customHeight="1" spans="1:2">
      <c r="A79" s="11" t="s">
        <v>146</v>
      </c>
      <c r="B79" s="12">
        <v>0</v>
      </c>
    </row>
    <row r="80" ht="17.25" customHeight="1" spans="1:2">
      <c r="A80" s="11" t="s">
        <v>147</v>
      </c>
      <c r="B80" s="12">
        <v>0</v>
      </c>
    </row>
    <row r="81" ht="17.25" customHeight="1" spans="1:2">
      <c r="A81" s="11" t="s">
        <v>148</v>
      </c>
      <c r="B81" s="12">
        <f>SUM(B82:B84)</f>
        <v>0</v>
      </c>
    </row>
    <row r="82" ht="17.25" customHeight="1" spans="1:2">
      <c r="A82" s="11" t="s">
        <v>149</v>
      </c>
      <c r="B82" s="12">
        <v>0</v>
      </c>
    </row>
    <row r="83" ht="17.25" customHeight="1" spans="1:2">
      <c r="A83" s="11" t="s">
        <v>150</v>
      </c>
      <c r="B83" s="12">
        <v>0</v>
      </c>
    </row>
    <row r="84" ht="17.25" customHeight="1" spans="1:2">
      <c r="A84" s="11" t="s">
        <v>151</v>
      </c>
      <c r="B84" s="12">
        <v>0</v>
      </c>
    </row>
    <row r="85" ht="17.25" customHeight="1" spans="1:2">
      <c r="A85" s="11" t="s">
        <v>152</v>
      </c>
      <c r="B85" s="12">
        <f>SUM(B86:B88)</f>
        <v>0</v>
      </c>
    </row>
    <row r="86" ht="17.25" customHeight="1" spans="1:2">
      <c r="A86" s="11" t="s">
        <v>149</v>
      </c>
      <c r="B86" s="12">
        <v>0</v>
      </c>
    </row>
    <row r="87" ht="17.25" customHeight="1" spans="1:2">
      <c r="A87" s="11" t="s">
        <v>150</v>
      </c>
      <c r="B87" s="12">
        <v>0</v>
      </c>
    </row>
    <row r="88" ht="17.25" customHeight="1" spans="1:2">
      <c r="A88" s="11" t="s">
        <v>153</v>
      </c>
      <c r="B88" s="12">
        <v>0</v>
      </c>
    </row>
    <row r="89" ht="17.25" customHeight="1" spans="1:2">
      <c r="A89" s="11" t="s">
        <v>154</v>
      </c>
      <c r="B89" s="12">
        <f>SUM(B90:B94)</f>
        <v>0</v>
      </c>
    </row>
    <row r="90" ht="17.25" customHeight="1" spans="1:2">
      <c r="A90" s="11" t="s">
        <v>155</v>
      </c>
      <c r="B90" s="12">
        <v>0</v>
      </c>
    </row>
    <row r="91" ht="17.25" customHeight="1" spans="1:2">
      <c r="A91" s="11" t="s">
        <v>156</v>
      </c>
      <c r="B91" s="12">
        <v>0</v>
      </c>
    </row>
    <row r="92" ht="17.25" customHeight="1" spans="1:2">
      <c r="A92" s="11" t="s">
        <v>157</v>
      </c>
      <c r="B92" s="12">
        <v>0</v>
      </c>
    </row>
    <row r="93" ht="17.25" customHeight="1" spans="1:2">
      <c r="A93" s="11" t="s">
        <v>158</v>
      </c>
      <c r="B93" s="12">
        <v>0</v>
      </c>
    </row>
    <row r="94" ht="17.25" customHeight="1" spans="1:2">
      <c r="A94" s="11" t="s">
        <v>159</v>
      </c>
      <c r="B94" s="12">
        <v>0</v>
      </c>
    </row>
    <row r="95" ht="17.25" customHeight="1" spans="1:2">
      <c r="A95" s="11" t="s">
        <v>160</v>
      </c>
      <c r="B95" s="12">
        <f>SUM(B96:B97)</f>
        <v>0</v>
      </c>
    </row>
    <row r="96" ht="17.25" customHeight="1" spans="1:2">
      <c r="A96" s="11" t="s">
        <v>161</v>
      </c>
      <c r="B96" s="12">
        <v>0</v>
      </c>
    </row>
    <row r="97" ht="17.25" customHeight="1" spans="1:2">
      <c r="A97" s="11" t="s">
        <v>162</v>
      </c>
      <c r="B97" s="12">
        <v>0</v>
      </c>
    </row>
    <row r="98" ht="17.25" customHeight="1" spans="1:2">
      <c r="A98" s="11" t="s">
        <v>163</v>
      </c>
      <c r="B98" s="12">
        <f>SUM(B99:B106)</f>
        <v>0</v>
      </c>
    </row>
    <row r="99" ht="17.25" customHeight="1" spans="1:2">
      <c r="A99" s="11" t="s">
        <v>149</v>
      </c>
      <c r="B99" s="12">
        <v>0</v>
      </c>
    </row>
    <row r="100" ht="17.25" customHeight="1" spans="1:2">
      <c r="A100" s="11" t="s">
        <v>150</v>
      </c>
      <c r="B100" s="12">
        <v>0</v>
      </c>
    </row>
    <row r="101" ht="17.25" customHeight="1" spans="1:2">
      <c r="A101" s="11" t="s">
        <v>164</v>
      </c>
      <c r="B101" s="12">
        <v>0</v>
      </c>
    </row>
    <row r="102" ht="17.25" customHeight="1" spans="1:2">
      <c r="A102" s="11" t="s">
        <v>165</v>
      </c>
      <c r="B102" s="12">
        <v>0</v>
      </c>
    </row>
    <row r="103" ht="17.25" customHeight="1" spans="1:2">
      <c r="A103" s="11" t="s">
        <v>166</v>
      </c>
      <c r="B103" s="12">
        <v>0</v>
      </c>
    </row>
    <row r="104" ht="17.25" customHeight="1" spans="1:2">
      <c r="A104" s="11" t="s">
        <v>167</v>
      </c>
      <c r="B104" s="12">
        <v>0</v>
      </c>
    </row>
    <row r="105" ht="17.25" customHeight="1" spans="1:2">
      <c r="A105" s="11" t="s">
        <v>168</v>
      </c>
      <c r="B105" s="12">
        <v>0</v>
      </c>
    </row>
    <row r="106" ht="17.25" customHeight="1" spans="1:2">
      <c r="A106" s="11" t="s">
        <v>169</v>
      </c>
      <c r="B106" s="12">
        <v>0</v>
      </c>
    </row>
    <row r="107" ht="17.25" customHeight="1" spans="1:2">
      <c r="A107" s="11" t="s">
        <v>170</v>
      </c>
      <c r="B107" s="12">
        <f>SUM(B108,B113,B118,B123,B126)</f>
        <v>0</v>
      </c>
    </row>
    <row r="108" ht="17.25" customHeight="1" spans="1:2">
      <c r="A108" s="11" t="s">
        <v>171</v>
      </c>
      <c r="B108" s="12">
        <f>SUM(B109:B112)</f>
        <v>0</v>
      </c>
    </row>
    <row r="109" ht="17.25" customHeight="1" spans="1:2">
      <c r="A109" s="11" t="s">
        <v>104</v>
      </c>
      <c r="B109" s="12">
        <v>0</v>
      </c>
    </row>
    <row r="110" ht="17.25" customHeight="1" spans="1:2">
      <c r="A110" s="11" t="s">
        <v>172</v>
      </c>
      <c r="B110" s="12">
        <v>0</v>
      </c>
    </row>
    <row r="111" ht="17.25" customHeight="1" spans="1:2">
      <c r="A111" s="11" t="s">
        <v>173</v>
      </c>
      <c r="B111" s="12">
        <v>0</v>
      </c>
    </row>
    <row r="112" ht="17.25" customHeight="1" spans="1:2">
      <c r="A112" s="11" t="s">
        <v>174</v>
      </c>
      <c r="B112" s="12">
        <v>0</v>
      </c>
    </row>
    <row r="113" ht="17.25" customHeight="1" spans="1:2">
      <c r="A113" s="11" t="s">
        <v>175</v>
      </c>
      <c r="B113" s="12">
        <f>SUM(B114:B117)</f>
        <v>0</v>
      </c>
    </row>
    <row r="114" ht="17.25" customHeight="1" spans="1:2">
      <c r="A114" s="11" t="s">
        <v>104</v>
      </c>
      <c r="B114" s="12">
        <v>0</v>
      </c>
    </row>
    <row r="115" ht="17.25" customHeight="1" spans="1:2">
      <c r="A115" s="11" t="s">
        <v>172</v>
      </c>
      <c r="B115" s="12">
        <v>0</v>
      </c>
    </row>
    <row r="116" ht="17.25" customHeight="1" spans="1:2">
      <c r="A116" s="11" t="s">
        <v>176</v>
      </c>
      <c r="B116" s="12">
        <v>0</v>
      </c>
    </row>
    <row r="117" ht="17.25" customHeight="1" spans="1:2">
      <c r="A117" s="11" t="s">
        <v>177</v>
      </c>
      <c r="B117" s="12">
        <v>0</v>
      </c>
    </row>
    <row r="118" ht="17.25" customHeight="1" spans="1:2">
      <c r="A118" s="11" t="s">
        <v>178</v>
      </c>
      <c r="B118" s="12">
        <f>SUM(B119:B122)</f>
        <v>0</v>
      </c>
    </row>
    <row r="119" ht="17.25" customHeight="1" spans="1:2">
      <c r="A119" s="11" t="s">
        <v>179</v>
      </c>
      <c r="B119" s="12">
        <v>0</v>
      </c>
    </row>
    <row r="120" ht="17.25" customHeight="1" spans="1:2">
      <c r="A120" s="11" t="s">
        <v>180</v>
      </c>
      <c r="B120" s="12">
        <v>0</v>
      </c>
    </row>
    <row r="121" ht="17.25" customHeight="1" spans="1:2">
      <c r="A121" s="11" t="s">
        <v>181</v>
      </c>
      <c r="B121" s="12">
        <v>0</v>
      </c>
    </row>
    <row r="122" ht="17.25" customHeight="1" spans="1:2">
      <c r="A122" s="11" t="s">
        <v>182</v>
      </c>
      <c r="B122" s="12">
        <v>0</v>
      </c>
    </row>
    <row r="123" ht="17.25" customHeight="1" spans="1:2">
      <c r="A123" s="11" t="s">
        <v>183</v>
      </c>
      <c r="B123" s="12">
        <f>SUM(B124:B125)</f>
        <v>0</v>
      </c>
    </row>
    <row r="124" ht="17.25" customHeight="1" spans="1:2">
      <c r="A124" s="11" t="s">
        <v>184</v>
      </c>
      <c r="B124" s="12">
        <v>0</v>
      </c>
    </row>
    <row r="125" ht="17.25" customHeight="1" spans="1:2">
      <c r="A125" s="11" t="s">
        <v>185</v>
      </c>
      <c r="B125" s="12">
        <v>0</v>
      </c>
    </row>
    <row r="126" ht="17.25" customHeight="1" spans="1:2">
      <c r="A126" s="11" t="s">
        <v>186</v>
      </c>
      <c r="B126" s="12">
        <f>SUM(B127:B130)</f>
        <v>0</v>
      </c>
    </row>
    <row r="127" ht="17.25" customHeight="1" spans="1:2">
      <c r="A127" s="11" t="s">
        <v>187</v>
      </c>
      <c r="B127" s="12">
        <v>0</v>
      </c>
    </row>
    <row r="128" ht="17.25" customHeight="1" spans="1:2">
      <c r="A128" s="11" t="s">
        <v>188</v>
      </c>
      <c r="B128" s="12">
        <v>0</v>
      </c>
    </row>
    <row r="129" ht="17.25" customHeight="1" spans="1:2">
      <c r="A129" s="11" t="s">
        <v>189</v>
      </c>
      <c r="B129" s="12">
        <v>0</v>
      </c>
    </row>
    <row r="130" ht="17.25" customHeight="1" spans="1:2">
      <c r="A130" s="11" t="s">
        <v>190</v>
      </c>
      <c r="B130" s="12">
        <v>0</v>
      </c>
    </row>
    <row r="131" ht="17.25" customHeight="1" spans="1:2">
      <c r="A131" s="11" t="s">
        <v>191</v>
      </c>
      <c r="B131" s="12">
        <f>SUM(B132,B137,B142,B147,B156,B163,B172,B175,B178,B179)</f>
        <v>0</v>
      </c>
    </row>
    <row r="132" ht="17.25" customHeight="1" spans="1:2">
      <c r="A132" s="11" t="s">
        <v>192</v>
      </c>
      <c r="B132" s="12">
        <f>SUM(B133:B136)</f>
        <v>0</v>
      </c>
    </row>
    <row r="133" ht="17.25" customHeight="1" spans="1:2">
      <c r="A133" s="11" t="s">
        <v>193</v>
      </c>
      <c r="B133" s="12">
        <v>0</v>
      </c>
    </row>
    <row r="134" ht="17.25" customHeight="1" spans="1:2">
      <c r="A134" s="11" t="s">
        <v>194</v>
      </c>
      <c r="B134" s="12">
        <v>0</v>
      </c>
    </row>
    <row r="135" ht="17.25" customHeight="1" spans="1:2">
      <c r="A135" s="11" t="s">
        <v>195</v>
      </c>
      <c r="B135" s="12">
        <v>0</v>
      </c>
    </row>
    <row r="136" ht="17.25" customHeight="1" spans="1:2">
      <c r="A136" s="11" t="s">
        <v>196</v>
      </c>
      <c r="B136" s="12">
        <v>0</v>
      </c>
    </row>
    <row r="137" ht="17.25" customHeight="1" spans="1:2">
      <c r="A137" s="11" t="s">
        <v>197</v>
      </c>
      <c r="B137" s="12">
        <f>SUM(B138:B141)</f>
        <v>0</v>
      </c>
    </row>
    <row r="138" ht="17.25" customHeight="1" spans="1:2">
      <c r="A138" s="11" t="s">
        <v>195</v>
      </c>
      <c r="B138" s="12">
        <v>0</v>
      </c>
    </row>
    <row r="139" ht="17.25" customHeight="1" spans="1:2">
      <c r="A139" s="11" t="s">
        <v>198</v>
      </c>
      <c r="B139" s="12">
        <v>0</v>
      </c>
    </row>
    <row r="140" ht="17.25" customHeight="1" spans="1:2">
      <c r="A140" s="11" t="s">
        <v>199</v>
      </c>
      <c r="B140" s="12">
        <v>0</v>
      </c>
    </row>
    <row r="141" ht="17.25" customHeight="1" spans="1:2">
      <c r="A141" s="11" t="s">
        <v>200</v>
      </c>
      <c r="B141" s="12">
        <v>0</v>
      </c>
    </row>
    <row r="142" ht="17.25" customHeight="1" spans="1:2">
      <c r="A142" s="11" t="s">
        <v>201</v>
      </c>
      <c r="B142" s="12">
        <f>SUM(B143:B146)</f>
        <v>0</v>
      </c>
    </row>
    <row r="143" ht="17.25" customHeight="1" spans="1:2">
      <c r="A143" s="11" t="s">
        <v>202</v>
      </c>
      <c r="B143" s="12">
        <v>0</v>
      </c>
    </row>
    <row r="144" ht="17.25" customHeight="1" spans="1:2">
      <c r="A144" s="11" t="s">
        <v>203</v>
      </c>
      <c r="B144" s="12">
        <v>0</v>
      </c>
    </row>
    <row r="145" ht="17.25" customHeight="1" spans="1:2">
      <c r="A145" s="11" t="s">
        <v>204</v>
      </c>
      <c r="B145" s="12">
        <v>0</v>
      </c>
    </row>
    <row r="146" ht="17.25" customHeight="1" spans="1:2">
      <c r="A146" s="11" t="s">
        <v>205</v>
      </c>
      <c r="B146" s="12">
        <v>0</v>
      </c>
    </row>
    <row r="147" ht="17.25" customHeight="1" spans="1:2">
      <c r="A147" s="11" t="s">
        <v>206</v>
      </c>
      <c r="B147" s="12">
        <f>SUM(B148:B155)</f>
        <v>0</v>
      </c>
    </row>
    <row r="148" ht="17.25" customHeight="1" spans="1:2">
      <c r="A148" s="11" t="s">
        <v>207</v>
      </c>
      <c r="B148" s="12">
        <v>0</v>
      </c>
    </row>
    <row r="149" ht="17.25" customHeight="1" spans="1:2">
      <c r="A149" s="11" t="s">
        <v>208</v>
      </c>
      <c r="B149" s="12">
        <v>0</v>
      </c>
    </row>
    <row r="150" ht="17.25" customHeight="1" spans="1:2">
      <c r="A150" s="11" t="s">
        <v>209</v>
      </c>
      <c r="B150" s="12">
        <v>0</v>
      </c>
    </row>
    <row r="151" ht="17.25" customHeight="1" spans="1:2">
      <c r="A151" s="11" t="s">
        <v>210</v>
      </c>
      <c r="B151" s="12">
        <v>0</v>
      </c>
    </row>
    <row r="152" ht="17.25" customHeight="1" spans="1:2">
      <c r="A152" s="11" t="s">
        <v>211</v>
      </c>
      <c r="B152" s="12">
        <v>0</v>
      </c>
    </row>
    <row r="153" ht="17.25" customHeight="1" spans="1:2">
      <c r="A153" s="11" t="s">
        <v>212</v>
      </c>
      <c r="B153" s="12">
        <v>0</v>
      </c>
    </row>
    <row r="154" ht="17.25" customHeight="1" spans="1:2">
      <c r="A154" s="11" t="s">
        <v>213</v>
      </c>
      <c r="B154" s="12">
        <v>0</v>
      </c>
    </row>
    <row r="155" ht="17.25" customHeight="1" spans="1:2">
      <c r="A155" s="11" t="s">
        <v>214</v>
      </c>
      <c r="B155" s="12">
        <v>0</v>
      </c>
    </row>
    <row r="156" ht="17.25" customHeight="1" spans="1:2">
      <c r="A156" s="11" t="s">
        <v>215</v>
      </c>
      <c r="B156" s="12">
        <f>SUM(B157:B162)</f>
        <v>0</v>
      </c>
    </row>
    <row r="157" ht="17.25" customHeight="1" spans="1:2">
      <c r="A157" s="11" t="s">
        <v>216</v>
      </c>
      <c r="B157" s="12">
        <v>0</v>
      </c>
    </row>
    <row r="158" ht="17.25" customHeight="1" spans="1:2">
      <c r="A158" s="11" t="s">
        <v>217</v>
      </c>
      <c r="B158" s="12">
        <v>0</v>
      </c>
    </row>
    <row r="159" ht="17.25" customHeight="1" spans="1:2">
      <c r="A159" s="11" t="s">
        <v>218</v>
      </c>
      <c r="B159" s="12">
        <v>0</v>
      </c>
    </row>
    <row r="160" ht="17.25" customHeight="1" spans="1:2">
      <c r="A160" s="11" t="s">
        <v>219</v>
      </c>
      <c r="B160" s="12">
        <v>0</v>
      </c>
    </row>
    <row r="161" ht="17.25" customHeight="1" spans="1:2">
      <c r="A161" s="11" t="s">
        <v>220</v>
      </c>
      <c r="B161" s="12">
        <v>0</v>
      </c>
    </row>
    <row r="162" ht="17.25" customHeight="1" spans="1:2">
      <c r="A162" s="11" t="s">
        <v>221</v>
      </c>
      <c r="B162" s="12">
        <v>0</v>
      </c>
    </row>
    <row r="163" ht="17.25" customHeight="1" spans="1:2">
      <c r="A163" s="11" t="s">
        <v>222</v>
      </c>
      <c r="B163" s="12">
        <f>SUM(B164:B171)</f>
        <v>0</v>
      </c>
    </row>
    <row r="164" ht="17.25" customHeight="1" spans="1:2">
      <c r="A164" s="11" t="s">
        <v>223</v>
      </c>
      <c r="B164" s="12">
        <v>0</v>
      </c>
    </row>
    <row r="165" ht="17.25" customHeight="1" spans="1:2">
      <c r="A165" s="11" t="s">
        <v>224</v>
      </c>
      <c r="B165" s="12">
        <v>0</v>
      </c>
    </row>
    <row r="166" ht="17.25" customHeight="1" spans="1:2">
      <c r="A166" s="11" t="s">
        <v>225</v>
      </c>
      <c r="B166" s="12">
        <v>0</v>
      </c>
    </row>
    <row r="167" ht="17.25" customHeight="1" spans="1:2">
      <c r="A167" s="11" t="s">
        <v>226</v>
      </c>
      <c r="B167" s="12">
        <v>0</v>
      </c>
    </row>
    <row r="168" ht="17.25" customHeight="1" spans="1:2">
      <c r="A168" s="11" t="s">
        <v>227</v>
      </c>
      <c r="B168" s="12">
        <v>0</v>
      </c>
    </row>
    <row r="169" ht="17.25" customHeight="1" spans="1:2">
      <c r="A169" s="11" t="s">
        <v>228</v>
      </c>
      <c r="B169" s="12">
        <v>0</v>
      </c>
    </row>
    <row r="170" ht="17.25" customHeight="1" spans="1:2">
      <c r="A170" s="11" t="s">
        <v>229</v>
      </c>
      <c r="B170" s="12">
        <v>0</v>
      </c>
    </row>
    <row r="171" ht="17.25" customHeight="1" spans="1:2">
      <c r="A171" s="11" t="s">
        <v>230</v>
      </c>
      <c r="B171" s="12">
        <v>0</v>
      </c>
    </row>
    <row r="172" ht="17.25" customHeight="1" spans="1:2">
      <c r="A172" s="11" t="s">
        <v>231</v>
      </c>
      <c r="B172" s="12">
        <f>SUM(B173:B174)</f>
        <v>0</v>
      </c>
    </row>
    <row r="173" ht="17.25" customHeight="1" spans="1:2">
      <c r="A173" s="11" t="s">
        <v>232</v>
      </c>
      <c r="B173" s="12">
        <v>0</v>
      </c>
    </row>
    <row r="174" ht="17.25" customHeight="1" spans="1:2">
      <c r="A174" s="11" t="s">
        <v>233</v>
      </c>
      <c r="B174" s="12">
        <v>0</v>
      </c>
    </row>
    <row r="175" ht="17.25" customHeight="1" spans="1:2">
      <c r="A175" s="11" t="s">
        <v>234</v>
      </c>
      <c r="B175" s="12">
        <f>SUM(B176:B177)</f>
        <v>0</v>
      </c>
    </row>
    <row r="176" ht="17.25" customHeight="1" spans="1:2">
      <c r="A176" s="11" t="s">
        <v>232</v>
      </c>
      <c r="B176" s="12">
        <v>0</v>
      </c>
    </row>
    <row r="177" ht="17.25" customHeight="1" spans="1:2">
      <c r="A177" s="11" t="s">
        <v>235</v>
      </c>
      <c r="B177" s="12">
        <v>0</v>
      </c>
    </row>
    <row r="178" ht="17.25" customHeight="1" spans="1:2">
      <c r="A178" s="11" t="s">
        <v>236</v>
      </c>
      <c r="B178" s="12">
        <v>0</v>
      </c>
    </row>
    <row r="179" ht="17.25" customHeight="1" spans="1:2">
      <c r="A179" s="11" t="s">
        <v>237</v>
      </c>
      <c r="B179" s="12">
        <f>SUM(B180:B182)</f>
        <v>0</v>
      </c>
    </row>
    <row r="180" ht="17.25" customHeight="1" spans="1:2">
      <c r="A180" s="11" t="s">
        <v>238</v>
      </c>
      <c r="B180" s="12">
        <v>0</v>
      </c>
    </row>
    <row r="181" ht="17.25" customHeight="1" spans="1:2">
      <c r="A181" s="11" t="s">
        <v>239</v>
      </c>
      <c r="B181" s="12">
        <v>0</v>
      </c>
    </row>
    <row r="182" ht="17.25" customHeight="1" spans="1:2">
      <c r="A182" s="11" t="s">
        <v>240</v>
      </c>
      <c r="B182" s="12">
        <v>0</v>
      </c>
    </row>
    <row r="183" ht="17.25" customHeight="1" spans="1:2">
      <c r="A183" s="11" t="s">
        <v>241</v>
      </c>
      <c r="B183" s="12">
        <f>B184</f>
        <v>0</v>
      </c>
    </row>
    <row r="184" ht="17.25" customHeight="1" spans="1:2">
      <c r="A184" s="11" t="s">
        <v>242</v>
      </c>
      <c r="B184" s="12">
        <f>SUM(B185:B187)</f>
        <v>0</v>
      </c>
    </row>
    <row r="185" ht="17.25" customHeight="1" spans="1:2">
      <c r="A185" s="11" t="s">
        <v>243</v>
      </c>
      <c r="B185" s="12">
        <v>0</v>
      </c>
    </row>
    <row r="186" ht="17.25" customHeight="1" spans="1:2">
      <c r="A186" s="11" t="s">
        <v>244</v>
      </c>
      <c r="B186" s="12">
        <v>0</v>
      </c>
    </row>
    <row r="187" ht="17.25" customHeight="1" spans="1:2">
      <c r="A187" s="11" t="s">
        <v>245</v>
      </c>
      <c r="B187" s="12">
        <v>0</v>
      </c>
    </row>
    <row r="188" ht="17.25" customHeight="1" spans="1:2">
      <c r="A188" s="11" t="s">
        <v>246</v>
      </c>
      <c r="B188" s="12">
        <f>B189</f>
        <v>0</v>
      </c>
    </row>
    <row r="189" ht="17.25" customHeight="1" spans="1:2">
      <c r="A189" s="11" t="s">
        <v>247</v>
      </c>
      <c r="B189" s="12">
        <f>SUM(B190:B191)</f>
        <v>0</v>
      </c>
    </row>
    <row r="190" ht="17.25" customHeight="1" spans="1:2">
      <c r="A190" s="11" t="s">
        <v>248</v>
      </c>
      <c r="B190" s="12">
        <v>0</v>
      </c>
    </row>
    <row r="191" ht="17.25" customHeight="1" spans="1:2">
      <c r="A191" s="11" t="s">
        <v>249</v>
      </c>
      <c r="B191" s="12">
        <v>0</v>
      </c>
    </row>
    <row r="192" ht="17.25" customHeight="1" spans="1:2">
      <c r="A192" s="11" t="s">
        <v>250</v>
      </c>
      <c r="B192" s="12">
        <f>SUM(B193,B197,B206:B207)</f>
        <v>26309</v>
      </c>
    </row>
    <row r="193" ht="17.25" customHeight="1" spans="1:2">
      <c r="A193" s="11" t="s">
        <v>251</v>
      </c>
      <c r="B193" s="12">
        <f>SUM(B194:B196)</f>
        <v>26000</v>
      </c>
    </row>
    <row r="194" ht="17.25" customHeight="1" spans="1:2">
      <c r="A194" s="11" t="s">
        <v>252</v>
      </c>
      <c r="B194" s="12">
        <v>0</v>
      </c>
    </row>
    <row r="195" ht="17.25" customHeight="1" spans="1:2">
      <c r="A195" s="11" t="s">
        <v>253</v>
      </c>
      <c r="B195" s="12">
        <v>26000</v>
      </c>
    </row>
    <row r="196" ht="17.25" customHeight="1" spans="1:2">
      <c r="A196" s="11" t="s">
        <v>254</v>
      </c>
      <c r="B196" s="12">
        <v>0</v>
      </c>
    </row>
    <row r="197" ht="17.25" customHeight="1" spans="1:2">
      <c r="A197" s="11" t="s">
        <v>255</v>
      </c>
      <c r="B197" s="12">
        <f>SUM(B198:B205)</f>
        <v>0</v>
      </c>
    </row>
    <row r="198" ht="17.25" customHeight="1" spans="1:2">
      <c r="A198" s="11" t="s">
        <v>256</v>
      </c>
      <c r="B198" s="12">
        <v>0</v>
      </c>
    </row>
    <row r="199" ht="17.25" customHeight="1" spans="1:2">
      <c r="A199" s="11" t="s">
        <v>257</v>
      </c>
      <c r="B199" s="12">
        <v>0</v>
      </c>
    </row>
    <row r="200" ht="17.25" customHeight="1" spans="1:2">
      <c r="A200" s="11" t="s">
        <v>258</v>
      </c>
      <c r="B200" s="12">
        <v>0</v>
      </c>
    </row>
    <row r="201" ht="17.25" customHeight="1" spans="1:2">
      <c r="A201" s="11" t="s">
        <v>259</v>
      </c>
      <c r="B201" s="12">
        <v>0</v>
      </c>
    </row>
    <row r="202" ht="17.25" customHeight="1" spans="1:2">
      <c r="A202" s="11" t="s">
        <v>260</v>
      </c>
      <c r="B202" s="12">
        <v>0</v>
      </c>
    </row>
    <row r="203" ht="17.25" customHeight="1" spans="1:2">
      <c r="A203" s="11" t="s">
        <v>261</v>
      </c>
      <c r="B203" s="12">
        <v>0</v>
      </c>
    </row>
    <row r="204" ht="17.25" customHeight="1" spans="1:2">
      <c r="A204" s="11" t="s">
        <v>262</v>
      </c>
      <c r="B204" s="12">
        <v>0</v>
      </c>
    </row>
    <row r="205" ht="17.25" customHeight="1" spans="1:2">
      <c r="A205" s="11" t="s">
        <v>263</v>
      </c>
      <c r="B205" s="12">
        <v>0</v>
      </c>
    </row>
    <row r="206" customHeight="1" spans="1:2">
      <c r="A206" s="11" t="s">
        <v>264</v>
      </c>
      <c r="B206" s="12">
        <v>0</v>
      </c>
    </row>
    <row r="207" ht="17.25" customHeight="1" spans="1:2">
      <c r="A207" s="11" t="s">
        <v>265</v>
      </c>
      <c r="B207" s="12">
        <f>SUM(B208:B218)</f>
        <v>309</v>
      </c>
    </row>
    <row r="208" ht="17.25" customHeight="1" spans="1:2">
      <c r="A208" s="11" t="s">
        <v>266</v>
      </c>
      <c r="B208" s="12">
        <v>0</v>
      </c>
    </row>
    <row r="209" ht="17.25" customHeight="1" spans="1:2">
      <c r="A209" s="11" t="s">
        <v>267</v>
      </c>
      <c r="B209" s="12">
        <v>278</v>
      </c>
    </row>
    <row r="210" ht="17.25" customHeight="1" spans="1:2">
      <c r="A210" s="11" t="s">
        <v>268</v>
      </c>
      <c r="B210" s="12">
        <v>0</v>
      </c>
    </row>
    <row r="211" ht="17.25" customHeight="1" spans="1:2">
      <c r="A211" s="11" t="s">
        <v>269</v>
      </c>
      <c r="B211" s="12">
        <v>10</v>
      </c>
    </row>
    <row r="212" ht="17.25" customHeight="1" spans="1:2">
      <c r="A212" s="11" t="s">
        <v>270</v>
      </c>
      <c r="B212" s="12">
        <v>0</v>
      </c>
    </row>
    <row r="213" ht="17.25" customHeight="1" spans="1:2">
      <c r="A213" s="11" t="s">
        <v>271</v>
      </c>
      <c r="B213" s="12">
        <v>18</v>
      </c>
    </row>
    <row r="214" ht="17.25" customHeight="1" spans="1:2">
      <c r="A214" s="11" t="s">
        <v>272</v>
      </c>
      <c r="B214" s="12">
        <v>0</v>
      </c>
    </row>
    <row r="215" ht="17.25" customHeight="1" spans="1:2">
      <c r="A215" s="11" t="s">
        <v>273</v>
      </c>
      <c r="B215" s="12">
        <v>0</v>
      </c>
    </row>
    <row r="216" ht="17.25" customHeight="1" spans="1:2">
      <c r="A216" s="11" t="s">
        <v>274</v>
      </c>
      <c r="B216" s="12">
        <v>0</v>
      </c>
    </row>
    <row r="217" ht="17.25" customHeight="1" spans="1:2">
      <c r="A217" s="11" t="s">
        <v>275</v>
      </c>
      <c r="B217" s="12">
        <v>0</v>
      </c>
    </row>
    <row r="218" ht="17.25" customHeight="1" spans="1:2">
      <c r="A218" s="11" t="s">
        <v>276</v>
      </c>
      <c r="B218" s="12">
        <v>3</v>
      </c>
    </row>
    <row r="219" ht="17.25" customHeight="1" spans="1:2">
      <c r="A219" s="11" t="s">
        <v>277</v>
      </c>
      <c r="B219" s="12">
        <f>B220</f>
        <v>1051</v>
      </c>
    </row>
    <row r="220" ht="17.25" customHeight="1" spans="1:2">
      <c r="A220" s="11" t="s">
        <v>278</v>
      </c>
      <c r="B220" s="12">
        <f>SUM(B221:B236)</f>
        <v>1051</v>
      </c>
    </row>
    <row r="221" ht="17.25" customHeight="1" spans="1:2">
      <c r="A221" s="11" t="s">
        <v>279</v>
      </c>
      <c r="B221" s="12">
        <v>0</v>
      </c>
    </row>
    <row r="222" ht="17.25" customHeight="1" spans="1:2">
      <c r="A222" s="11" t="s">
        <v>280</v>
      </c>
      <c r="B222" s="12">
        <v>0</v>
      </c>
    </row>
    <row r="223" ht="17.25" customHeight="1" spans="1:2">
      <c r="A223" s="11" t="s">
        <v>281</v>
      </c>
      <c r="B223" s="12">
        <v>0</v>
      </c>
    </row>
    <row r="224" ht="17.25" customHeight="1" spans="1:2">
      <c r="A224" s="11" t="s">
        <v>282</v>
      </c>
      <c r="B224" s="12">
        <v>0</v>
      </c>
    </row>
    <row r="225" ht="17.25" customHeight="1" spans="1:2">
      <c r="A225" s="11" t="s">
        <v>283</v>
      </c>
      <c r="B225" s="12">
        <v>0</v>
      </c>
    </row>
    <row r="226" ht="17.25" customHeight="1" spans="1:2">
      <c r="A226" s="11" t="s">
        <v>284</v>
      </c>
      <c r="B226" s="12">
        <v>0</v>
      </c>
    </row>
    <row r="227" ht="17.25" customHeight="1" spans="1:2">
      <c r="A227" s="11" t="s">
        <v>285</v>
      </c>
      <c r="B227" s="12">
        <v>0</v>
      </c>
    </row>
    <row r="228" ht="17.25" customHeight="1" spans="1:2">
      <c r="A228" s="11" t="s">
        <v>286</v>
      </c>
      <c r="B228" s="12">
        <v>0</v>
      </c>
    </row>
    <row r="229" ht="17.25" customHeight="1" spans="1:2">
      <c r="A229" s="11" t="s">
        <v>287</v>
      </c>
      <c r="B229" s="12">
        <v>0</v>
      </c>
    </row>
    <row r="230" ht="17.25" customHeight="1" spans="1:2">
      <c r="A230" s="11" t="s">
        <v>288</v>
      </c>
      <c r="B230" s="12">
        <v>0</v>
      </c>
    </row>
    <row r="231" ht="17.25" customHeight="1" spans="1:2">
      <c r="A231" s="11" t="s">
        <v>289</v>
      </c>
      <c r="B231" s="12">
        <v>0</v>
      </c>
    </row>
    <row r="232" ht="17.25" customHeight="1" spans="1:2">
      <c r="A232" s="11" t="s">
        <v>290</v>
      </c>
      <c r="B232" s="12">
        <v>0</v>
      </c>
    </row>
    <row r="233" ht="17.25" customHeight="1" spans="1:2">
      <c r="A233" s="11" t="s">
        <v>291</v>
      </c>
      <c r="B233" s="12">
        <v>0</v>
      </c>
    </row>
    <row r="234" ht="17.25" customHeight="1" spans="1:2">
      <c r="A234" s="11" t="s">
        <v>292</v>
      </c>
      <c r="B234" s="12">
        <v>98</v>
      </c>
    </row>
    <row r="235" ht="17.25" customHeight="1" spans="1:2">
      <c r="A235" s="11" t="s">
        <v>293</v>
      </c>
      <c r="B235" s="12">
        <v>953</v>
      </c>
    </row>
    <row r="236" ht="17.25" customHeight="1" spans="1:2">
      <c r="A236" s="11" t="s">
        <v>294</v>
      </c>
      <c r="B236" s="12">
        <v>0</v>
      </c>
    </row>
    <row r="237" ht="17.25" customHeight="1" spans="1:2">
      <c r="A237" s="11" t="s">
        <v>295</v>
      </c>
      <c r="B237" s="12">
        <f>B238</f>
        <v>27</v>
      </c>
    </row>
    <row r="238" ht="17.25" customHeight="1" spans="1:2">
      <c r="A238" s="11" t="s">
        <v>296</v>
      </c>
      <c r="B238" s="12">
        <f>SUM(B239:B254)</f>
        <v>27</v>
      </c>
    </row>
    <row r="239" ht="17.25" customHeight="1" spans="1:2">
      <c r="A239" s="11" t="s">
        <v>297</v>
      </c>
      <c r="B239" s="12">
        <v>0</v>
      </c>
    </row>
    <row r="240" ht="17.25" customHeight="1" spans="1:2">
      <c r="A240" s="11" t="s">
        <v>298</v>
      </c>
      <c r="B240" s="12">
        <v>0</v>
      </c>
    </row>
    <row r="241" ht="17.25" customHeight="1" spans="1:2">
      <c r="A241" s="11" t="s">
        <v>299</v>
      </c>
      <c r="B241" s="12">
        <v>0</v>
      </c>
    </row>
    <row r="242" ht="17.25" customHeight="1" spans="1:2">
      <c r="A242" s="11" t="s">
        <v>300</v>
      </c>
      <c r="B242" s="12">
        <v>0</v>
      </c>
    </row>
    <row r="243" ht="17.25" customHeight="1" spans="1:2">
      <c r="A243" s="11" t="s">
        <v>301</v>
      </c>
      <c r="B243" s="12">
        <v>0</v>
      </c>
    </row>
    <row r="244" ht="17.25" customHeight="1" spans="1:2">
      <c r="A244" s="11" t="s">
        <v>302</v>
      </c>
      <c r="B244" s="12">
        <v>0</v>
      </c>
    </row>
    <row r="245" ht="17.25" customHeight="1" spans="1:2">
      <c r="A245" s="11" t="s">
        <v>303</v>
      </c>
      <c r="B245" s="12">
        <v>0</v>
      </c>
    </row>
    <row r="246" ht="17.25" customHeight="1" spans="1:2">
      <c r="A246" s="11" t="s">
        <v>304</v>
      </c>
      <c r="B246" s="12">
        <v>0</v>
      </c>
    </row>
    <row r="247" ht="17.25" customHeight="1" spans="1:2">
      <c r="A247" s="11" t="s">
        <v>305</v>
      </c>
      <c r="B247" s="12">
        <v>0</v>
      </c>
    </row>
    <row r="248" ht="17.25" customHeight="1" spans="1:2">
      <c r="A248" s="11" t="s">
        <v>306</v>
      </c>
      <c r="B248" s="12">
        <v>0</v>
      </c>
    </row>
    <row r="249" ht="17.25" customHeight="1" spans="1:2">
      <c r="A249" s="11" t="s">
        <v>307</v>
      </c>
      <c r="B249" s="12">
        <v>0</v>
      </c>
    </row>
    <row r="250" ht="17.25" customHeight="1" spans="1:2">
      <c r="A250" s="11" t="s">
        <v>308</v>
      </c>
      <c r="B250" s="12">
        <v>0</v>
      </c>
    </row>
    <row r="251" ht="17.25" customHeight="1" spans="1:2">
      <c r="A251" s="11" t="s">
        <v>309</v>
      </c>
      <c r="B251" s="12">
        <v>0</v>
      </c>
    </row>
    <row r="252" ht="17.25" customHeight="1" spans="1:2">
      <c r="A252" s="11" t="s">
        <v>310</v>
      </c>
      <c r="B252" s="12">
        <v>0</v>
      </c>
    </row>
    <row r="253" ht="17.25" customHeight="1" spans="1:2">
      <c r="A253" s="11" t="s">
        <v>311</v>
      </c>
      <c r="B253" s="12">
        <v>27</v>
      </c>
    </row>
    <row r="254" ht="17.25" customHeight="1" spans="1:2">
      <c r="A254" s="11" t="s">
        <v>312</v>
      </c>
      <c r="B254" s="12">
        <v>0</v>
      </c>
    </row>
    <row r="255" ht="17.25" customHeight="1" spans="1:2">
      <c r="A255" s="19" t="s">
        <v>313</v>
      </c>
      <c r="B255" s="12">
        <f>SUM(B256,B269)</f>
        <v>0</v>
      </c>
    </row>
    <row r="256" ht="17.25" customHeight="1" spans="1:2">
      <c r="A256" s="19" t="s">
        <v>314</v>
      </c>
      <c r="B256" s="12">
        <f>SUM(B257:B268)</f>
        <v>0</v>
      </c>
    </row>
    <row r="257" ht="17.25" customHeight="1" spans="1:2">
      <c r="A257" s="19" t="s">
        <v>315</v>
      </c>
      <c r="B257" s="12">
        <v>0</v>
      </c>
    </row>
    <row r="258" ht="17.25" customHeight="1" spans="1:2">
      <c r="A258" s="19" t="s">
        <v>316</v>
      </c>
      <c r="B258" s="12">
        <v>0</v>
      </c>
    </row>
    <row r="259" ht="17.25" customHeight="1" spans="1:2">
      <c r="A259" s="19" t="s">
        <v>317</v>
      </c>
      <c r="B259" s="12">
        <v>0</v>
      </c>
    </row>
    <row r="260" ht="17.25" customHeight="1" spans="1:2">
      <c r="A260" s="19" t="s">
        <v>318</v>
      </c>
      <c r="B260" s="12">
        <v>0</v>
      </c>
    </row>
    <row r="261" ht="17.25" customHeight="1" spans="1:2">
      <c r="A261" s="19" t="s">
        <v>319</v>
      </c>
      <c r="B261" s="12">
        <v>0</v>
      </c>
    </row>
    <row r="262" ht="17.25" customHeight="1" spans="1:2">
      <c r="A262" s="19" t="s">
        <v>320</v>
      </c>
      <c r="B262" s="12">
        <v>0</v>
      </c>
    </row>
    <row r="263" ht="17.25" customHeight="1" spans="1:2">
      <c r="A263" s="19" t="s">
        <v>321</v>
      </c>
      <c r="B263" s="12">
        <v>0</v>
      </c>
    </row>
    <row r="264" ht="17.25" customHeight="1" spans="1:2">
      <c r="A264" s="19" t="s">
        <v>322</v>
      </c>
      <c r="B264" s="12">
        <v>0</v>
      </c>
    </row>
    <row r="265" ht="17.25" customHeight="1" spans="1:2">
      <c r="A265" s="19" t="s">
        <v>323</v>
      </c>
      <c r="B265" s="12">
        <v>0</v>
      </c>
    </row>
    <row r="266" ht="17.25" customHeight="1" spans="1:2">
      <c r="A266" s="19" t="s">
        <v>324</v>
      </c>
      <c r="B266" s="12">
        <v>0</v>
      </c>
    </row>
    <row r="267" ht="17.25" customHeight="1" spans="1:2">
      <c r="A267" s="19" t="s">
        <v>325</v>
      </c>
      <c r="B267" s="12">
        <v>0</v>
      </c>
    </row>
    <row r="268" ht="17.25" customHeight="1" spans="1:2">
      <c r="A268" s="19" t="s">
        <v>326</v>
      </c>
      <c r="B268" s="12">
        <v>0</v>
      </c>
    </row>
    <row r="269" ht="17.25" customHeight="1" spans="1:2">
      <c r="A269" s="19" t="s">
        <v>327</v>
      </c>
      <c r="B269" s="12">
        <f>SUM(B270:B275)</f>
        <v>0</v>
      </c>
    </row>
    <row r="270" ht="17.25" customHeight="1" spans="1:2">
      <c r="A270" s="19" t="s">
        <v>328</v>
      </c>
      <c r="B270" s="12">
        <v>0</v>
      </c>
    </row>
    <row r="271" ht="17.25" customHeight="1" spans="1:2">
      <c r="A271" s="19" t="s">
        <v>329</v>
      </c>
      <c r="B271" s="12">
        <v>0</v>
      </c>
    </row>
    <row r="272" ht="17.25" customHeight="1" spans="1:2">
      <c r="A272" s="19" t="s">
        <v>330</v>
      </c>
      <c r="B272" s="12">
        <v>0</v>
      </c>
    </row>
    <row r="273" ht="17.25" customHeight="1" spans="1:2">
      <c r="A273" s="19" t="s">
        <v>331</v>
      </c>
      <c r="B273" s="12">
        <v>0</v>
      </c>
    </row>
    <row r="274" ht="17.25" customHeight="1" spans="1:2">
      <c r="A274" s="19" t="s">
        <v>332</v>
      </c>
      <c r="B274" s="12">
        <v>0</v>
      </c>
    </row>
    <row r="275" ht="17.25" customHeight="1" spans="1:2">
      <c r="A275" s="19" t="s">
        <v>333</v>
      </c>
      <c r="B275" s="12">
        <v>0</v>
      </c>
    </row>
    <row r="276" customHeight="1" spans="1:2">
      <c r="A276" s="20" t="s">
        <v>334</v>
      </c>
      <c r="B276" s="21">
        <v>32900</v>
      </c>
    </row>
  </sheetData>
  <mergeCells count="1">
    <mergeCell ref="A1:B1"/>
  </mergeCells>
  <printOptions gridLines="1"/>
  <pageMargins left="0.75" right="0.75" top="1" bottom="1" header="0" footer="0"/>
  <pageSetup paperSize="1" orientation="portrait"/>
  <headerFooter alignWithMargins="0" scaleWithDoc="0">
    <oddHeader>&amp;C&amp;A</oddHeader>
    <oddFooter>&amp;CPage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76"/>
  <sheetViews>
    <sheetView showGridLines="0" showZeros="0" topLeftCell="A88" workbookViewId="0">
      <selection activeCell="A139" sqref="A139"/>
    </sheetView>
  </sheetViews>
  <sheetFormatPr defaultColWidth="12.1833333333333" defaultRowHeight="15.55" customHeight="1" outlineLevelCol="1"/>
  <cols>
    <col min="1" max="1" width="59" style="15" customWidth="1"/>
    <col min="2" max="2" width="22.4833333333333" style="15" customWidth="1"/>
    <col min="3" max="255" width="12.1833333333333" customWidth="1"/>
  </cols>
  <sheetData>
    <row r="1" ht="44.25" customHeight="1" spans="1:2">
      <c r="A1" s="8" t="s">
        <v>76</v>
      </c>
      <c r="B1" s="8"/>
    </row>
    <row r="2" ht="17" customHeight="1" spans="1:2">
      <c r="A2" s="16"/>
      <c r="B2" s="17"/>
    </row>
    <row r="3" ht="17" customHeight="1" spans="1:2">
      <c r="A3" s="16"/>
      <c r="B3" s="17" t="s">
        <v>1</v>
      </c>
    </row>
    <row r="4" ht="17" customHeight="1" spans="1:2">
      <c r="A4" s="18" t="s">
        <v>2</v>
      </c>
      <c r="B4" s="18" t="s">
        <v>3</v>
      </c>
    </row>
    <row r="5" ht="17" customHeight="1" spans="1:2">
      <c r="A5" s="11" t="s">
        <v>77</v>
      </c>
      <c r="B5" s="12">
        <f>B6</f>
        <v>0</v>
      </c>
    </row>
    <row r="6" ht="17" customHeight="1" spans="1:2">
      <c r="A6" s="11" t="s">
        <v>78</v>
      </c>
      <c r="B6" s="12">
        <f>SUM(B7:B12)</f>
        <v>0</v>
      </c>
    </row>
    <row r="7" ht="17" customHeight="1" spans="1:2">
      <c r="A7" s="11" t="s">
        <v>79</v>
      </c>
      <c r="B7" s="12">
        <v>0</v>
      </c>
    </row>
    <row r="8" ht="17" customHeight="1" spans="1:2">
      <c r="A8" s="11" t="s">
        <v>80</v>
      </c>
      <c r="B8" s="12">
        <v>0</v>
      </c>
    </row>
    <row r="9" ht="17" customHeight="1" spans="1:2">
      <c r="A9" s="11" t="s">
        <v>81</v>
      </c>
      <c r="B9" s="12">
        <v>0</v>
      </c>
    </row>
    <row r="10" ht="17" customHeight="1" spans="1:2">
      <c r="A10" s="11" t="s">
        <v>82</v>
      </c>
      <c r="B10" s="12">
        <v>0</v>
      </c>
    </row>
    <row r="11" ht="17.25" customHeight="1" spans="1:2">
      <c r="A11" s="11" t="s">
        <v>83</v>
      </c>
      <c r="B11" s="12">
        <v>0</v>
      </c>
    </row>
    <row r="12" ht="17.25" customHeight="1" spans="1:2">
      <c r="A12" s="11" t="s">
        <v>84</v>
      </c>
      <c r="B12" s="12">
        <v>0</v>
      </c>
    </row>
    <row r="13" ht="17.25" customHeight="1" spans="1:2">
      <c r="A13" s="11" t="s">
        <v>85</v>
      </c>
      <c r="B13" s="12">
        <f>SUM(B14,B20,B26)</f>
        <v>25</v>
      </c>
    </row>
    <row r="14" ht="17.25" customHeight="1" spans="1:2">
      <c r="A14" s="11" t="s">
        <v>86</v>
      </c>
      <c r="B14" s="12">
        <f>SUM(B15:B19)</f>
        <v>0</v>
      </c>
    </row>
    <row r="15" ht="17.25" customHeight="1" spans="1:2">
      <c r="A15" s="11" t="s">
        <v>87</v>
      </c>
      <c r="B15" s="12">
        <v>0</v>
      </c>
    </row>
    <row r="16" ht="17.25" customHeight="1" spans="1:2">
      <c r="A16" s="11" t="s">
        <v>88</v>
      </c>
      <c r="B16" s="12">
        <v>0</v>
      </c>
    </row>
    <row r="17" ht="17.25" customHeight="1" spans="1:2">
      <c r="A17" s="11" t="s">
        <v>89</v>
      </c>
      <c r="B17" s="12">
        <v>0</v>
      </c>
    </row>
    <row r="18" customHeight="1" spans="1:2">
      <c r="A18" s="11" t="s">
        <v>90</v>
      </c>
      <c r="B18" s="12">
        <v>0</v>
      </c>
    </row>
    <row r="19" ht="17.25" customHeight="1" spans="1:2">
      <c r="A19" s="11" t="s">
        <v>91</v>
      </c>
      <c r="B19" s="12">
        <v>0</v>
      </c>
    </row>
    <row r="20" ht="17.25" customHeight="1" spans="1:2">
      <c r="A20" s="11" t="s">
        <v>92</v>
      </c>
      <c r="B20" s="12">
        <f>SUM(B21:B25)</f>
        <v>25</v>
      </c>
    </row>
    <row r="21" ht="17.25" customHeight="1" spans="1:2">
      <c r="A21" s="11" t="s">
        <v>93</v>
      </c>
      <c r="B21" s="12">
        <v>0</v>
      </c>
    </row>
    <row r="22" ht="17.25" customHeight="1" spans="1:2">
      <c r="A22" s="11" t="s">
        <v>94</v>
      </c>
      <c r="B22" s="12">
        <v>0</v>
      </c>
    </row>
    <row r="23" ht="17.25" customHeight="1" spans="1:2">
      <c r="A23" s="11" t="s">
        <v>95</v>
      </c>
      <c r="B23" s="12">
        <v>0</v>
      </c>
    </row>
    <row r="24" ht="17.25" customHeight="1" spans="1:2">
      <c r="A24" s="11" t="s">
        <v>96</v>
      </c>
      <c r="B24" s="12">
        <v>0</v>
      </c>
    </row>
    <row r="25" ht="17.25" customHeight="1" spans="1:2">
      <c r="A25" s="11" t="s">
        <v>97</v>
      </c>
      <c r="B25" s="12">
        <v>25</v>
      </c>
    </row>
    <row r="26" ht="17.25" customHeight="1" spans="1:2">
      <c r="A26" s="11" t="s">
        <v>98</v>
      </c>
      <c r="B26" s="12">
        <f>SUM(B27:B28)</f>
        <v>0</v>
      </c>
    </row>
    <row r="27" ht="17.25" customHeight="1" spans="1:2">
      <c r="A27" s="11" t="s">
        <v>99</v>
      </c>
      <c r="B27" s="12">
        <v>0</v>
      </c>
    </row>
    <row r="28" ht="17.25" customHeight="1" spans="1:2">
      <c r="A28" s="11" t="s">
        <v>100</v>
      </c>
      <c r="B28" s="12">
        <v>0</v>
      </c>
    </row>
    <row r="29" ht="17.25" customHeight="1" spans="1:2">
      <c r="A29" s="11" t="s">
        <v>101</v>
      </c>
      <c r="B29" s="12">
        <f>SUM(B30,B34,B38)</f>
        <v>301</v>
      </c>
    </row>
    <row r="30" ht="17.25" customHeight="1" spans="1:2">
      <c r="A30" s="11" t="s">
        <v>102</v>
      </c>
      <c r="B30" s="12">
        <f>SUM(B31:B33)</f>
        <v>301</v>
      </c>
    </row>
    <row r="31" ht="17.25" customHeight="1" spans="1:2">
      <c r="A31" s="11" t="s">
        <v>103</v>
      </c>
      <c r="B31" s="12">
        <v>150</v>
      </c>
    </row>
    <row r="32" ht="17.25" customHeight="1" spans="1:2">
      <c r="A32" s="11" t="s">
        <v>104</v>
      </c>
      <c r="B32" s="12">
        <v>151</v>
      </c>
    </row>
    <row r="33" ht="17.25" customHeight="1" spans="1:2">
      <c r="A33" s="11" t="s">
        <v>105</v>
      </c>
      <c r="B33" s="12">
        <v>0</v>
      </c>
    </row>
    <row r="34" ht="17.25" customHeight="1" spans="1:2">
      <c r="A34" s="11" t="s">
        <v>106</v>
      </c>
      <c r="B34" s="12">
        <f>SUM(B35:B37)</f>
        <v>0</v>
      </c>
    </row>
    <row r="35" ht="17.25" customHeight="1" spans="1:2">
      <c r="A35" s="11" t="s">
        <v>103</v>
      </c>
      <c r="B35" s="12">
        <v>0</v>
      </c>
    </row>
    <row r="36" ht="17.25" customHeight="1" spans="1:2">
      <c r="A36" s="11" t="s">
        <v>104</v>
      </c>
      <c r="B36" s="12">
        <v>0</v>
      </c>
    </row>
    <row r="37" ht="17.25" customHeight="1" spans="1:2">
      <c r="A37" s="11" t="s">
        <v>107</v>
      </c>
      <c r="B37" s="12">
        <v>0</v>
      </c>
    </row>
    <row r="38" ht="17.25" customHeight="1" spans="1:2">
      <c r="A38" s="11" t="s">
        <v>108</v>
      </c>
      <c r="B38" s="12">
        <f>SUM(B39:B40)</f>
        <v>0</v>
      </c>
    </row>
    <row r="39" ht="17.25" customHeight="1" spans="1:2">
      <c r="A39" s="11" t="s">
        <v>104</v>
      </c>
      <c r="B39" s="12">
        <v>0</v>
      </c>
    </row>
    <row r="40" ht="17.25" customHeight="1" spans="1:2">
      <c r="A40" s="11" t="s">
        <v>109</v>
      </c>
      <c r="B40" s="12">
        <v>0</v>
      </c>
    </row>
    <row r="41" ht="17.25" customHeight="1" spans="1:2">
      <c r="A41" s="11" t="s">
        <v>110</v>
      </c>
      <c r="B41" s="12">
        <f>SUM(B42,B47)</f>
        <v>0</v>
      </c>
    </row>
    <row r="42" ht="17.25" customHeight="1" spans="1:2">
      <c r="A42" s="11" t="s">
        <v>111</v>
      </c>
      <c r="B42" s="12">
        <f>SUM(B43:B46)</f>
        <v>0</v>
      </c>
    </row>
    <row r="43" ht="17.25" customHeight="1" spans="1:2">
      <c r="A43" s="11" t="s">
        <v>112</v>
      </c>
      <c r="B43" s="12">
        <v>0</v>
      </c>
    </row>
    <row r="44" ht="17.25" customHeight="1" spans="1:2">
      <c r="A44" s="11" t="s">
        <v>113</v>
      </c>
      <c r="B44" s="12">
        <v>0</v>
      </c>
    </row>
    <row r="45" ht="17.25" customHeight="1" spans="1:2">
      <c r="A45" s="11" t="s">
        <v>114</v>
      </c>
      <c r="B45" s="12">
        <v>0</v>
      </c>
    </row>
    <row r="46" ht="17.25" customHeight="1" spans="1:2">
      <c r="A46" s="11" t="s">
        <v>115</v>
      </c>
      <c r="B46" s="12">
        <v>0</v>
      </c>
    </row>
    <row r="47" ht="17.25" customHeight="1" spans="1:2">
      <c r="A47" s="11" t="s">
        <v>116</v>
      </c>
      <c r="B47" s="12">
        <f>SUM(B48:B51)</f>
        <v>0</v>
      </c>
    </row>
    <row r="48" ht="17.25" customHeight="1" spans="1:2">
      <c r="A48" s="11" t="s">
        <v>117</v>
      </c>
      <c r="B48" s="12">
        <v>0</v>
      </c>
    </row>
    <row r="49" ht="17.25" customHeight="1" spans="1:2">
      <c r="A49" s="11" t="s">
        <v>118</v>
      </c>
      <c r="B49" s="12">
        <v>0</v>
      </c>
    </row>
    <row r="50" ht="17.25" customHeight="1" spans="1:2">
      <c r="A50" s="11" t="s">
        <v>119</v>
      </c>
      <c r="B50" s="12">
        <v>0</v>
      </c>
    </row>
    <row r="51" ht="17.25" customHeight="1" spans="1:2">
      <c r="A51" s="11" t="s">
        <v>120</v>
      </c>
      <c r="B51" s="12">
        <v>0</v>
      </c>
    </row>
    <row r="52" ht="17.25" customHeight="1" spans="1:2">
      <c r="A52" s="11" t="s">
        <v>121</v>
      </c>
      <c r="B52" s="12">
        <f>SUM(B53,B66,B70:B71,B77,B81,B85,B89,B95,B98)</f>
        <v>5187</v>
      </c>
    </row>
    <row r="53" ht="17.25" customHeight="1" spans="1:2">
      <c r="A53" s="11" t="s">
        <v>122</v>
      </c>
      <c r="B53" s="12">
        <f>SUM(B54:B65)</f>
        <v>5187</v>
      </c>
    </row>
    <row r="54" ht="17.25" customHeight="1" spans="1:2">
      <c r="A54" s="11" t="s">
        <v>123</v>
      </c>
      <c r="B54" s="12">
        <v>4684</v>
      </c>
    </row>
    <row r="55" ht="17.25" customHeight="1" spans="1:2">
      <c r="A55" s="11" t="s">
        <v>124</v>
      </c>
      <c r="B55" s="12">
        <v>0</v>
      </c>
    </row>
    <row r="56" ht="17.25" customHeight="1" spans="1:2">
      <c r="A56" s="11" t="s">
        <v>125</v>
      </c>
      <c r="B56" s="12">
        <v>0</v>
      </c>
    </row>
    <row r="57" ht="17.25" customHeight="1" spans="1:2">
      <c r="A57" s="11" t="s">
        <v>126</v>
      </c>
      <c r="B57" s="12">
        <v>0</v>
      </c>
    </row>
    <row r="58" ht="17.25" customHeight="1" spans="1:2">
      <c r="A58" s="11" t="s">
        <v>127</v>
      </c>
      <c r="B58" s="12">
        <v>0</v>
      </c>
    </row>
    <row r="59" ht="17.25" customHeight="1" spans="1:2">
      <c r="A59" s="11" t="s">
        <v>128</v>
      </c>
      <c r="B59" s="12">
        <v>501</v>
      </c>
    </row>
    <row r="60" ht="17.25" customHeight="1" spans="1:2">
      <c r="A60" s="11" t="s">
        <v>129</v>
      </c>
      <c r="B60" s="12">
        <v>0</v>
      </c>
    </row>
    <row r="61" ht="17.25" customHeight="1" spans="1:2">
      <c r="A61" s="11" t="s">
        <v>130</v>
      </c>
      <c r="B61" s="12">
        <v>0</v>
      </c>
    </row>
    <row r="62" ht="17.25" customHeight="1" spans="1:2">
      <c r="A62" s="11" t="s">
        <v>131</v>
      </c>
      <c r="B62" s="12">
        <v>0</v>
      </c>
    </row>
    <row r="63" ht="17.25" customHeight="1" spans="1:2">
      <c r="A63" s="11" t="s">
        <v>132</v>
      </c>
      <c r="B63" s="12">
        <v>0</v>
      </c>
    </row>
    <row r="64" ht="17.25" customHeight="1" spans="1:2">
      <c r="A64" s="11" t="s">
        <v>133</v>
      </c>
      <c r="B64" s="12">
        <v>0</v>
      </c>
    </row>
    <row r="65" ht="17.25" customHeight="1" spans="1:2">
      <c r="A65" s="11" t="s">
        <v>134</v>
      </c>
      <c r="B65" s="12">
        <v>2</v>
      </c>
    </row>
    <row r="66" ht="17.25" customHeight="1" spans="1:2">
      <c r="A66" s="11" t="s">
        <v>135</v>
      </c>
      <c r="B66" s="12">
        <f>SUM(B67:B69)</f>
        <v>0</v>
      </c>
    </row>
    <row r="67" ht="17.25" customHeight="1" spans="1:2">
      <c r="A67" s="11" t="s">
        <v>123</v>
      </c>
      <c r="B67" s="12">
        <v>0</v>
      </c>
    </row>
    <row r="68" ht="17.25" customHeight="1" spans="1:2">
      <c r="A68" s="11" t="s">
        <v>124</v>
      </c>
      <c r="B68" s="12">
        <v>0</v>
      </c>
    </row>
    <row r="69" ht="17.25" customHeight="1" spans="1:2">
      <c r="A69" s="11" t="s">
        <v>136</v>
      </c>
      <c r="B69" s="12">
        <v>0</v>
      </c>
    </row>
    <row r="70" ht="17.25" customHeight="1" spans="1:2">
      <c r="A70" s="11" t="s">
        <v>137</v>
      </c>
      <c r="B70" s="12">
        <v>0</v>
      </c>
    </row>
    <row r="71" ht="17.25" customHeight="1" spans="1:2">
      <c r="A71" s="11" t="s">
        <v>138</v>
      </c>
      <c r="B71" s="12">
        <f>SUM(B72:B76)</f>
        <v>0</v>
      </c>
    </row>
    <row r="72" ht="17.25" customHeight="1" spans="1:2">
      <c r="A72" s="11" t="s">
        <v>139</v>
      </c>
      <c r="B72" s="12">
        <v>0</v>
      </c>
    </row>
    <row r="73" ht="17.25" customHeight="1" spans="1:2">
      <c r="A73" s="11" t="s">
        <v>140</v>
      </c>
      <c r="B73" s="12">
        <v>0</v>
      </c>
    </row>
    <row r="74" ht="17.25" customHeight="1" spans="1:2">
      <c r="A74" s="11" t="s">
        <v>141</v>
      </c>
      <c r="B74" s="12">
        <v>0</v>
      </c>
    </row>
    <row r="75" ht="17.25" customHeight="1" spans="1:2">
      <c r="A75" s="11" t="s">
        <v>142</v>
      </c>
      <c r="B75" s="12">
        <v>0</v>
      </c>
    </row>
    <row r="76" ht="17.25" customHeight="1" spans="1:2">
      <c r="A76" s="11" t="s">
        <v>143</v>
      </c>
      <c r="B76" s="12">
        <v>0</v>
      </c>
    </row>
    <row r="77" ht="17.25" customHeight="1" spans="1:2">
      <c r="A77" s="11" t="s">
        <v>144</v>
      </c>
      <c r="B77" s="12">
        <f>SUM(B78:B80)</f>
        <v>0</v>
      </c>
    </row>
    <row r="78" ht="17.25" customHeight="1" spans="1:2">
      <c r="A78" s="11" t="s">
        <v>145</v>
      </c>
      <c r="B78" s="12">
        <v>0</v>
      </c>
    </row>
    <row r="79" ht="17.25" customHeight="1" spans="1:2">
      <c r="A79" s="11" t="s">
        <v>146</v>
      </c>
      <c r="B79" s="12">
        <v>0</v>
      </c>
    </row>
    <row r="80" ht="17.25" customHeight="1" spans="1:2">
      <c r="A80" s="11" t="s">
        <v>147</v>
      </c>
      <c r="B80" s="12">
        <v>0</v>
      </c>
    </row>
    <row r="81" ht="17.25" customHeight="1" spans="1:2">
      <c r="A81" s="11" t="s">
        <v>148</v>
      </c>
      <c r="B81" s="12">
        <f>SUM(B82:B84)</f>
        <v>0</v>
      </c>
    </row>
    <row r="82" ht="17.25" customHeight="1" spans="1:2">
      <c r="A82" s="11" t="s">
        <v>149</v>
      </c>
      <c r="B82" s="12">
        <v>0</v>
      </c>
    </row>
    <row r="83" ht="17.25" customHeight="1" spans="1:2">
      <c r="A83" s="11" t="s">
        <v>150</v>
      </c>
      <c r="B83" s="12">
        <v>0</v>
      </c>
    </row>
    <row r="84" ht="17.25" customHeight="1" spans="1:2">
      <c r="A84" s="11" t="s">
        <v>151</v>
      </c>
      <c r="B84" s="12">
        <v>0</v>
      </c>
    </row>
    <row r="85" ht="17.25" customHeight="1" spans="1:2">
      <c r="A85" s="11" t="s">
        <v>152</v>
      </c>
      <c r="B85" s="12">
        <f>SUM(B86:B88)</f>
        <v>0</v>
      </c>
    </row>
    <row r="86" ht="17.25" customHeight="1" spans="1:2">
      <c r="A86" s="11" t="s">
        <v>149</v>
      </c>
      <c r="B86" s="12">
        <v>0</v>
      </c>
    </row>
    <row r="87" ht="17.25" customHeight="1" spans="1:2">
      <c r="A87" s="11" t="s">
        <v>150</v>
      </c>
      <c r="B87" s="12">
        <v>0</v>
      </c>
    </row>
    <row r="88" ht="17.25" customHeight="1" spans="1:2">
      <c r="A88" s="11" t="s">
        <v>153</v>
      </c>
      <c r="B88" s="12">
        <v>0</v>
      </c>
    </row>
    <row r="89" ht="17.25" customHeight="1" spans="1:2">
      <c r="A89" s="11" t="s">
        <v>154</v>
      </c>
      <c r="B89" s="12">
        <f>SUM(B90:B94)</f>
        <v>0</v>
      </c>
    </row>
    <row r="90" ht="17.25" customHeight="1" spans="1:2">
      <c r="A90" s="11" t="s">
        <v>155</v>
      </c>
      <c r="B90" s="12">
        <v>0</v>
      </c>
    </row>
    <row r="91" ht="17.25" customHeight="1" spans="1:2">
      <c r="A91" s="11" t="s">
        <v>156</v>
      </c>
      <c r="B91" s="12">
        <v>0</v>
      </c>
    </row>
    <row r="92" ht="17.25" customHeight="1" spans="1:2">
      <c r="A92" s="11" t="s">
        <v>157</v>
      </c>
      <c r="B92" s="12">
        <v>0</v>
      </c>
    </row>
    <row r="93" ht="17.25" customHeight="1" spans="1:2">
      <c r="A93" s="11" t="s">
        <v>158</v>
      </c>
      <c r="B93" s="12">
        <v>0</v>
      </c>
    </row>
    <row r="94" ht="17.25" customHeight="1" spans="1:2">
      <c r="A94" s="11" t="s">
        <v>159</v>
      </c>
      <c r="B94" s="12">
        <v>0</v>
      </c>
    </row>
    <row r="95" ht="17.25" customHeight="1" spans="1:2">
      <c r="A95" s="11" t="s">
        <v>160</v>
      </c>
      <c r="B95" s="12">
        <f>SUM(B96:B97)</f>
        <v>0</v>
      </c>
    </row>
    <row r="96" ht="17.25" customHeight="1" spans="1:2">
      <c r="A96" s="11" t="s">
        <v>161</v>
      </c>
      <c r="B96" s="12">
        <v>0</v>
      </c>
    </row>
    <row r="97" ht="17.25" customHeight="1" spans="1:2">
      <c r="A97" s="11" t="s">
        <v>162</v>
      </c>
      <c r="B97" s="12">
        <v>0</v>
      </c>
    </row>
    <row r="98" ht="17.25" customHeight="1" spans="1:2">
      <c r="A98" s="11" t="s">
        <v>163</v>
      </c>
      <c r="B98" s="12">
        <f>SUM(B99:B106)</f>
        <v>0</v>
      </c>
    </row>
    <row r="99" ht="17.25" customHeight="1" spans="1:2">
      <c r="A99" s="11" t="s">
        <v>149</v>
      </c>
      <c r="B99" s="12">
        <v>0</v>
      </c>
    </row>
    <row r="100" ht="17.25" customHeight="1" spans="1:2">
      <c r="A100" s="11" t="s">
        <v>150</v>
      </c>
      <c r="B100" s="12">
        <v>0</v>
      </c>
    </row>
    <row r="101" ht="17.25" customHeight="1" spans="1:2">
      <c r="A101" s="11" t="s">
        <v>164</v>
      </c>
      <c r="B101" s="12">
        <v>0</v>
      </c>
    </row>
    <row r="102" ht="17.25" customHeight="1" spans="1:2">
      <c r="A102" s="11" t="s">
        <v>165</v>
      </c>
      <c r="B102" s="12">
        <v>0</v>
      </c>
    </row>
    <row r="103" ht="17.25" customHeight="1" spans="1:2">
      <c r="A103" s="11" t="s">
        <v>166</v>
      </c>
      <c r="B103" s="12">
        <v>0</v>
      </c>
    </row>
    <row r="104" ht="17.25" customHeight="1" spans="1:2">
      <c r="A104" s="11" t="s">
        <v>167</v>
      </c>
      <c r="B104" s="12">
        <v>0</v>
      </c>
    </row>
    <row r="105" ht="17.25" customHeight="1" spans="1:2">
      <c r="A105" s="11" t="s">
        <v>168</v>
      </c>
      <c r="B105" s="12">
        <v>0</v>
      </c>
    </row>
    <row r="106" ht="17.25" customHeight="1" spans="1:2">
      <c r="A106" s="11" t="s">
        <v>169</v>
      </c>
      <c r="B106" s="12">
        <v>0</v>
      </c>
    </row>
    <row r="107" ht="17.25" customHeight="1" spans="1:2">
      <c r="A107" s="11" t="s">
        <v>170</v>
      </c>
      <c r="B107" s="12">
        <f>SUM(B108,B113,B118,B123,B126)</f>
        <v>0</v>
      </c>
    </row>
    <row r="108" ht="17.25" customHeight="1" spans="1:2">
      <c r="A108" s="11" t="s">
        <v>171</v>
      </c>
      <c r="B108" s="12">
        <f>SUM(B109:B112)</f>
        <v>0</v>
      </c>
    </row>
    <row r="109" ht="17.25" customHeight="1" spans="1:2">
      <c r="A109" s="11" t="s">
        <v>104</v>
      </c>
      <c r="B109" s="12">
        <v>0</v>
      </c>
    </row>
    <row r="110" ht="17.25" customHeight="1" spans="1:2">
      <c r="A110" s="11" t="s">
        <v>172</v>
      </c>
      <c r="B110" s="12">
        <v>0</v>
      </c>
    </row>
    <row r="111" ht="17.25" customHeight="1" spans="1:2">
      <c r="A111" s="11" t="s">
        <v>173</v>
      </c>
      <c r="B111" s="12">
        <v>0</v>
      </c>
    </row>
    <row r="112" ht="17.25" customHeight="1" spans="1:2">
      <c r="A112" s="11" t="s">
        <v>174</v>
      </c>
      <c r="B112" s="12">
        <v>0</v>
      </c>
    </row>
    <row r="113" ht="17.25" customHeight="1" spans="1:2">
      <c r="A113" s="11" t="s">
        <v>175</v>
      </c>
      <c r="B113" s="12">
        <f>SUM(B114:B117)</f>
        <v>0</v>
      </c>
    </row>
    <row r="114" ht="17.25" customHeight="1" spans="1:2">
      <c r="A114" s="11" t="s">
        <v>104</v>
      </c>
      <c r="B114" s="12">
        <v>0</v>
      </c>
    </row>
    <row r="115" ht="17.25" customHeight="1" spans="1:2">
      <c r="A115" s="11" t="s">
        <v>172</v>
      </c>
      <c r="B115" s="12">
        <v>0</v>
      </c>
    </row>
    <row r="116" ht="17.25" customHeight="1" spans="1:2">
      <c r="A116" s="11" t="s">
        <v>176</v>
      </c>
      <c r="B116" s="12">
        <v>0</v>
      </c>
    </row>
    <row r="117" ht="17.25" customHeight="1" spans="1:2">
      <c r="A117" s="11" t="s">
        <v>177</v>
      </c>
      <c r="B117" s="12">
        <v>0</v>
      </c>
    </row>
    <row r="118" ht="17.25" customHeight="1" spans="1:2">
      <c r="A118" s="11" t="s">
        <v>178</v>
      </c>
      <c r="B118" s="12">
        <f>SUM(B119:B122)</f>
        <v>0</v>
      </c>
    </row>
    <row r="119" ht="17.25" customHeight="1" spans="1:2">
      <c r="A119" s="11" t="s">
        <v>179</v>
      </c>
      <c r="B119" s="12">
        <v>0</v>
      </c>
    </row>
    <row r="120" ht="17.25" customHeight="1" spans="1:2">
      <c r="A120" s="11" t="s">
        <v>180</v>
      </c>
      <c r="B120" s="12">
        <v>0</v>
      </c>
    </row>
    <row r="121" ht="17.25" customHeight="1" spans="1:2">
      <c r="A121" s="11" t="s">
        <v>181</v>
      </c>
      <c r="B121" s="12">
        <v>0</v>
      </c>
    </row>
    <row r="122" ht="17.25" customHeight="1" spans="1:2">
      <c r="A122" s="11" t="s">
        <v>182</v>
      </c>
      <c r="B122" s="12">
        <v>0</v>
      </c>
    </row>
    <row r="123" ht="17.25" customHeight="1" spans="1:2">
      <c r="A123" s="11" t="s">
        <v>183</v>
      </c>
      <c r="B123" s="12">
        <f>SUM(B124:B125)</f>
        <v>0</v>
      </c>
    </row>
    <row r="124" ht="17.25" customHeight="1" spans="1:2">
      <c r="A124" s="11" t="s">
        <v>184</v>
      </c>
      <c r="B124" s="12">
        <v>0</v>
      </c>
    </row>
    <row r="125" ht="17.25" customHeight="1" spans="1:2">
      <c r="A125" s="11" t="s">
        <v>185</v>
      </c>
      <c r="B125" s="12">
        <v>0</v>
      </c>
    </row>
    <row r="126" ht="17.25" customHeight="1" spans="1:2">
      <c r="A126" s="11" t="s">
        <v>186</v>
      </c>
      <c r="B126" s="12">
        <f>SUM(B127:B130)</f>
        <v>0</v>
      </c>
    </row>
    <row r="127" ht="17.25" customHeight="1" spans="1:2">
      <c r="A127" s="11" t="s">
        <v>187</v>
      </c>
      <c r="B127" s="12">
        <v>0</v>
      </c>
    </row>
    <row r="128" ht="17.25" customHeight="1" spans="1:2">
      <c r="A128" s="11" t="s">
        <v>188</v>
      </c>
      <c r="B128" s="12">
        <v>0</v>
      </c>
    </row>
    <row r="129" ht="17.25" customHeight="1" spans="1:2">
      <c r="A129" s="11" t="s">
        <v>189</v>
      </c>
      <c r="B129" s="12">
        <v>0</v>
      </c>
    </row>
    <row r="130" ht="17.25" customHeight="1" spans="1:2">
      <c r="A130" s="11" t="s">
        <v>190</v>
      </c>
      <c r="B130" s="12">
        <v>0</v>
      </c>
    </row>
    <row r="131" ht="17.25" customHeight="1" spans="1:2">
      <c r="A131" s="11" t="s">
        <v>191</v>
      </c>
      <c r="B131" s="12">
        <f>SUM(B132,B137,B142,B147,B156,B163,B172,B175,B178,B179)</f>
        <v>0</v>
      </c>
    </row>
    <row r="132" ht="17.25" customHeight="1" spans="1:2">
      <c r="A132" s="11" t="s">
        <v>192</v>
      </c>
      <c r="B132" s="12">
        <f>SUM(B133:B136)</f>
        <v>0</v>
      </c>
    </row>
    <row r="133" ht="17.25" customHeight="1" spans="1:2">
      <c r="A133" s="11" t="s">
        <v>193</v>
      </c>
      <c r="B133" s="12">
        <v>0</v>
      </c>
    </row>
    <row r="134" ht="17.25" customHeight="1" spans="1:2">
      <c r="A134" s="11" t="s">
        <v>194</v>
      </c>
      <c r="B134" s="12">
        <v>0</v>
      </c>
    </row>
    <row r="135" ht="17.25" customHeight="1" spans="1:2">
      <c r="A135" s="11" t="s">
        <v>195</v>
      </c>
      <c r="B135" s="12">
        <v>0</v>
      </c>
    </row>
    <row r="136" ht="17.25" customHeight="1" spans="1:2">
      <c r="A136" s="11" t="s">
        <v>196</v>
      </c>
      <c r="B136" s="12">
        <v>0</v>
      </c>
    </row>
    <row r="137" ht="17.25" customHeight="1" spans="1:2">
      <c r="A137" s="11" t="s">
        <v>197</v>
      </c>
      <c r="B137" s="12">
        <f>SUM(B138:B141)</f>
        <v>0</v>
      </c>
    </row>
    <row r="138" ht="17.25" customHeight="1" spans="1:2">
      <c r="A138" s="11" t="s">
        <v>195</v>
      </c>
      <c r="B138" s="12">
        <v>0</v>
      </c>
    </row>
    <row r="139" ht="17.25" customHeight="1" spans="1:2">
      <c r="A139" s="11" t="s">
        <v>198</v>
      </c>
      <c r="B139" s="12">
        <v>0</v>
      </c>
    </row>
    <row r="140" ht="17.25" customHeight="1" spans="1:2">
      <c r="A140" s="11" t="s">
        <v>199</v>
      </c>
      <c r="B140" s="12">
        <v>0</v>
      </c>
    </row>
    <row r="141" ht="17.25" customHeight="1" spans="1:2">
      <c r="A141" s="11" t="s">
        <v>200</v>
      </c>
      <c r="B141" s="12">
        <v>0</v>
      </c>
    </row>
    <row r="142" ht="17.25" customHeight="1" spans="1:2">
      <c r="A142" s="11" t="s">
        <v>201</v>
      </c>
      <c r="B142" s="12">
        <f>SUM(B143:B146)</f>
        <v>0</v>
      </c>
    </row>
    <row r="143" ht="17.25" customHeight="1" spans="1:2">
      <c r="A143" s="11" t="s">
        <v>202</v>
      </c>
      <c r="B143" s="12">
        <v>0</v>
      </c>
    </row>
    <row r="144" ht="17.25" customHeight="1" spans="1:2">
      <c r="A144" s="11" t="s">
        <v>203</v>
      </c>
      <c r="B144" s="12">
        <v>0</v>
      </c>
    </row>
    <row r="145" ht="17.25" customHeight="1" spans="1:2">
      <c r="A145" s="11" t="s">
        <v>204</v>
      </c>
      <c r="B145" s="12">
        <v>0</v>
      </c>
    </row>
    <row r="146" ht="17.25" customHeight="1" spans="1:2">
      <c r="A146" s="11" t="s">
        <v>205</v>
      </c>
      <c r="B146" s="12">
        <v>0</v>
      </c>
    </row>
    <row r="147" ht="17.25" customHeight="1" spans="1:2">
      <c r="A147" s="11" t="s">
        <v>206</v>
      </c>
      <c r="B147" s="12">
        <f>SUM(B148:B155)</f>
        <v>0</v>
      </c>
    </row>
    <row r="148" ht="17.25" customHeight="1" spans="1:2">
      <c r="A148" s="11" t="s">
        <v>207</v>
      </c>
      <c r="B148" s="12">
        <v>0</v>
      </c>
    </row>
    <row r="149" ht="17.25" customHeight="1" spans="1:2">
      <c r="A149" s="11" t="s">
        <v>208</v>
      </c>
      <c r="B149" s="12">
        <v>0</v>
      </c>
    </row>
    <row r="150" ht="17.25" customHeight="1" spans="1:2">
      <c r="A150" s="11" t="s">
        <v>209</v>
      </c>
      <c r="B150" s="12">
        <v>0</v>
      </c>
    </row>
    <row r="151" ht="17.25" customHeight="1" spans="1:2">
      <c r="A151" s="11" t="s">
        <v>210</v>
      </c>
      <c r="B151" s="12">
        <v>0</v>
      </c>
    </row>
    <row r="152" ht="17.25" customHeight="1" spans="1:2">
      <c r="A152" s="11" t="s">
        <v>211</v>
      </c>
      <c r="B152" s="12">
        <v>0</v>
      </c>
    </row>
    <row r="153" ht="17.25" customHeight="1" spans="1:2">
      <c r="A153" s="11" t="s">
        <v>212</v>
      </c>
      <c r="B153" s="12">
        <v>0</v>
      </c>
    </row>
    <row r="154" ht="17.25" customHeight="1" spans="1:2">
      <c r="A154" s="11" t="s">
        <v>213</v>
      </c>
      <c r="B154" s="12">
        <v>0</v>
      </c>
    </row>
    <row r="155" ht="17.25" customHeight="1" spans="1:2">
      <c r="A155" s="11" t="s">
        <v>214</v>
      </c>
      <c r="B155" s="12">
        <v>0</v>
      </c>
    </row>
    <row r="156" ht="17.25" customHeight="1" spans="1:2">
      <c r="A156" s="11" t="s">
        <v>215</v>
      </c>
      <c r="B156" s="12">
        <f>SUM(B157:B162)</f>
        <v>0</v>
      </c>
    </row>
    <row r="157" ht="17.25" customHeight="1" spans="1:2">
      <c r="A157" s="11" t="s">
        <v>216</v>
      </c>
      <c r="B157" s="12">
        <v>0</v>
      </c>
    </row>
    <row r="158" ht="17.25" customHeight="1" spans="1:2">
      <c r="A158" s="11" t="s">
        <v>217</v>
      </c>
      <c r="B158" s="12">
        <v>0</v>
      </c>
    </row>
    <row r="159" ht="17.25" customHeight="1" spans="1:2">
      <c r="A159" s="11" t="s">
        <v>218</v>
      </c>
      <c r="B159" s="12">
        <v>0</v>
      </c>
    </row>
    <row r="160" ht="17.25" customHeight="1" spans="1:2">
      <c r="A160" s="11" t="s">
        <v>219</v>
      </c>
      <c r="B160" s="12">
        <v>0</v>
      </c>
    </row>
    <row r="161" ht="17.25" customHeight="1" spans="1:2">
      <c r="A161" s="11" t="s">
        <v>220</v>
      </c>
      <c r="B161" s="12">
        <v>0</v>
      </c>
    </row>
    <row r="162" ht="17.25" customHeight="1" spans="1:2">
      <c r="A162" s="11" t="s">
        <v>221</v>
      </c>
      <c r="B162" s="12">
        <v>0</v>
      </c>
    </row>
    <row r="163" ht="17.25" customHeight="1" spans="1:2">
      <c r="A163" s="11" t="s">
        <v>222</v>
      </c>
      <c r="B163" s="12">
        <f>SUM(B164:B171)</f>
        <v>0</v>
      </c>
    </row>
    <row r="164" ht="17.25" customHeight="1" spans="1:2">
      <c r="A164" s="11" t="s">
        <v>223</v>
      </c>
      <c r="B164" s="12">
        <v>0</v>
      </c>
    </row>
    <row r="165" ht="17.25" customHeight="1" spans="1:2">
      <c r="A165" s="11" t="s">
        <v>224</v>
      </c>
      <c r="B165" s="12">
        <v>0</v>
      </c>
    </row>
    <row r="166" ht="17.25" customHeight="1" spans="1:2">
      <c r="A166" s="11" t="s">
        <v>225</v>
      </c>
      <c r="B166" s="12">
        <v>0</v>
      </c>
    </row>
    <row r="167" ht="17.25" customHeight="1" spans="1:2">
      <c r="A167" s="11" t="s">
        <v>226</v>
      </c>
      <c r="B167" s="12">
        <v>0</v>
      </c>
    </row>
    <row r="168" ht="17.25" customHeight="1" spans="1:2">
      <c r="A168" s="11" t="s">
        <v>227</v>
      </c>
      <c r="B168" s="12">
        <v>0</v>
      </c>
    </row>
    <row r="169" ht="17.25" customHeight="1" spans="1:2">
      <c r="A169" s="11" t="s">
        <v>228</v>
      </c>
      <c r="B169" s="12">
        <v>0</v>
      </c>
    </row>
    <row r="170" ht="17.25" customHeight="1" spans="1:2">
      <c r="A170" s="11" t="s">
        <v>229</v>
      </c>
      <c r="B170" s="12">
        <v>0</v>
      </c>
    </row>
    <row r="171" ht="17.25" customHeight="1" spans="1:2">
      <c r="A171" s="11" t="s">
        <v>230</v>
      </c>
      <c r="B171" s="12">
        <v>0</v>
      </c>
    </row>
    <row r="172" ht="17.25" customHeight="1" spans="1:2">
      <c r="A172" s="11" t="s">
        <v>231</v>
      </c>
      <c r="B172" s="12">
        <f>SUM(B173:B174)</f>
        <v>0</v>
      </c>
    </row>
    <row r="173" ht="17.25" customHeight="1" spans="1:2">
      <c r="A173" s="11" t="s">
        <v>232</v>
      </c>
      <c r="B173" s="12">
        <v>0</v>
      </c>
    </row>
    <row r="174" ht="17.25" customHeight="1" spans="1:2">
      <c r="A174" s="11" t="s">
        <v>233</v>
      </c>
      <c r="B174" s="12">
        <v>0</v>
      </c>
    </row>
    <row r="175" ht="17.25" customHeight="1" spans="1:2">
      <c r="A175" s="11" t="s">
        <v>234</v>
      </c>
      <c r="B175" s="12">
        <f>SUM(B176:B177)</f>
        <v>0</v>
      </c>
    </row>
    <row r="176" ht="17.25" customHeight="1" spans="1:2">
      <c r="A176" s="11" t="s">
        <v>232</v>
      </c>
      <c r="B176" s="12">
        <v>0</v>
      </c>
    </row>
    <row r="177" ht="17.25" customHeight="1" spans="1:2">
      <c r="A177" s="11" t="s">
        <v>235</v>
      </c>
      <c r="B177" s="12">
        <v>0</v>
      </c>
    </row>
    <row r="178" ht="17.25" customHeight="1" spans="1:2">
      <c r="A178" s="11" t="s">
        <v>236</v>
      </c>
      <c r="B178" s="12">
        <v>0</v>
      </c>
    </row>
    <row r="179" ht="17.25" customHeight="1" spans="1:2">
      <c r="A179" s="11" t="s">
        <v>237</v>
      </c>
      <c r="B179" s="12">
        <f>SUM(B180:B182)</f>
        <v>0</v>
      </c>
    </row>
    <row r="180" ht="17.25" customHeight="1" spans="1:2">
      <c r="A180" s="11" t="s">
        <v>238</v>
      </c>
      <c r="B180" s="12">
        <v>0</v>
      </c>
    </row>
    <row r="181" ht="17.25" customHeight="1" spans="1:2">
      <c r="A181" s="11" t="s">
        <v>239</v>
      </c>
      <c r="B181" s="12">
        <v>0</v>
      </c>
    </row>
    <row r="182" ht="17.25" customHeight="1" spans="1:2">
      <c r="A182" s="11" t="s">
        <v>240</v>
      </c>
      <c r="B182" s="12">
        <v>0</v>
      </c>
    </row>
    <row r="183" ht="17.25" customHeight="1" spans="1:2">
      <c r="A183" s="11" t="s">
        <v>241</v>
      </c>
      <c r="B183" s="12">
        <f>B184</f>
        <v>0</v>
      </c>
    </row>
    <row r="184" ht="17.25" customHeight="1" spans="1:2">
      <c r="A184" s="11" t="s">
        <v>242</v>
      </c>
      <c r="B184" s="12">
        <f>SUM(B185:B187)</f>
        <v>0</v>
      </c>
    </row>
    <row r="185" ht="17.25" customHeight="1" spans="1:2">
      <c r="A185" s="11" t="s">
        <v>243</v>
      </c>
      <c r="B185" s="12">
        <v>0</v>
      </c>
    </row>
    <row r="186" ht="17.25" customHeight="1" spans="1:2">
      <c r="A186" s="11" t="s">
        <v>244</v>
      </c>
      <c r="B186" s="12">
        <v>0</v>
      </c>
    </row>
    <row r="187" ht="17.25" customHeight="1" spans="1:2">
      <c r="A187" s="11" t="s">
        <v>245</v>
      </c>
      <c r="B187" s="12">
        <v>0</v>
      </c>
    </row>
    <row r="188" ht="17.25" customHeight="1" spans="1:2">
      <c r="A188" s="11" t="s">
        <v>246</v>
      </c>
      <c r="B188" s="12">
        <f>B189</f>
        <v>0</v>
      </c>
    </row>
    <row r="189" ht="17.25" customHeight="1" spans="1:2">
      <c r="A189" s="11" t="s">
        <v>247</v>
      </c>
      <c r="B189" s="12">
        <f>SUM(B190:B191)</f>
        <v>0</v>
      </c>
    </row>
    <row r="190" ht="17.25" customHeight="1" spans="1:2">
      <c r="A190" s="11" t="s">
        <v>248</v>
      </c>
      <c r="B190" s="12">
        <v>0</v>
      </c>
    </row>
    <row r="191" ht="17.25" customHeight="1" spans="1:2">
      <c r="A191" s="11" t="s">
        <v>249</v>
      </c>
      <c r="B191" s="12">
        <v>0</v>
      </c>
    </row>
    <row r="192" ht="17.25" customHeight="1" spans="1:2">
      <c r="A192" s="11" t="s">
        <v>250</v>
      </c>
      <c r="B192" s="12">
        <f>SUM(B193,B197,B206:B207)</f>
        <v>26309</v>
      </c>
    </row>
    <row r="193" ht="17.25" customHeight="1" spans="1:2">
      <c r="A193" s="11" t="s">
        <v>251</v>
      </c>
      <c r="B193" s="12">
        <f>SUM(B194:B196)</f>
        <v>26000</v>
      </c>
    </row>
    <row r="194" ht="17.25" customHeight="1" spans="1:2">
      <c r="A194" s="11" t="s">
        <v>252</v>
      </c>
      <c r="B194" s="12">
        <v>0</v>
      </c>
    </row>
    <row r="195" ht="17.25" customHeight="1" spans="1:2">
      <c r="A195" s="11" t="s">
        <v>253</v>
      </c>
      <c r="B195" s="12">
        <v>26000</v>
      </c>
    </row>
    <row r="196" ht="17.25" customHeight="1" spans="1:2">
      <c r="A196" s="11" t="s">
        <v>254</v>
      </c>
      <c r="B196" s="12">
        <v>0</v>
      </c>
    </row>
    <row r="197" ht="17.25" customHeight="1" spans="1:2">
      <c r="A197" s="11" t="s">
        <v>255</v>
      </c>
      <c r="B197" s="12">
        <f>SUM(B198:B205)</f>
        <v>0</v>
      </c>
    </row>
    <row r="198" ht="17.25" customHeight="1" spans="1:2">
      <c r="A198" s="11" t="s">
        <v>256</v>
      </c>
      <c r="B198" s="12">
        <v>0</v>
      </c>
    </row>
    <row r="199" ht="17.25" customHeight="1" spans="1:2">
      <c r="A199" s="11" t="s">
        <v>257</v>
      </c>
      <c r="B199" s="12">
        <v>0</v>
      </c>
    </row>
    <row r="200" ht="17.25" customHeight="1" spans="1:2">
      <c r="A200" s="11" t="s">
        <v>258</v>
      </c>
      <c r="B200" s="12">
        <v>0</v>
      </c>
    </row>
    <row r="201" ht="17.25" customHeight="1" spans="1:2">
      <c r="A201" s="11" t="s">
        <v>259</v>
      </c>
      <c r="B201" s="12">
        <v>0</v>
      </c>
    </row>
    <row r="202" ht="17.25" customHeight="1" spans="1:2">
      <c r="A202" s="11" t="s">
        <v>260</v>
      </c>
      <c r="B202" s="12">
        <v>0</v>
      </c>
    </row>
    <row r="203" ht="17.25" customHeight="1" spans="1:2">
      <c r="A203" s="11" t="s">
        <v>261</v>
      </c>
      <c r="B203" s="12">
        <v>0</v>
      </c>
    </row>
    <row r="204" ht="17.25" customHeight="1" spans="1:2">
      <c r="A204" s="11" t="s">
        <v>262</v>
      </c>
      <c r="B204" s="12">
        <v>0</v>
      </c>
    </row>
    <row r="205" ht="17.25" customHeight="1" spans="1:2">
      <c r="A205" s="11" t="s">
        <v>263</v>
      </c>
      <c r="B205" s="12">
        <v>0</v>
      </c>
    </row>
    <row r="206" customHeight="1" spans="1:2">
      <c r="A206" s="11" t="s">
        <v>264</v>
      </c>
      <c r="B206" s="12">
        <v>0</v>
      </c>
    </row>
    <row r="207" ht="17.25" customHeight="1" spans="1:2">
      <c r="A207" s="11" t="s">
        <v>265</v>
      </c>
      <c r="B207" s="12">
        <f>SUM(B208:B218)</f>
        <v>309</v>
      </c>
    </row>
    <row r="208" ht="17.25" customHeight="1" spans="1:2">
      <c r="A208" s="11" t="s">
        <v>266</v>
      </c>
      <c r="B208" s="12">
        <v>0</v>
      </c>
    </row>
    <row r="209" ht="17.25" customHeight="1" spans="1:2">
      <c r="A209" s="11" t="s">
        <v>267</v>
      </c>
      <c r="B209" s="12">
        <v>278</v>
      </c>
    </row>
    <row r="210" ht="17.25" customHeight="1" spans="1:2">
      <c r="A210" s="11" t="s">
        <v>268</v>
      </c>
      <c r="B210" s="12">
        <v>0</v>
      </c>
    </row>
    <row r="211" ht="17.25" customHeight="1" spans="1:2">
      <c r="A211" s="11" t="s">
        <v>269</v>
      </c>
      <c r="B211" s="12">
        <v>10</v>
      </c>
    </row>
    <row r="212" ht="17.25" customHeight="1" spans="1:2">
      <c r="A212" s="11" t="s">
        <v>270</v>
      </c>
      <c r="B212" s="12">
        <v>0</v>
      </c>
    </row>
    <row r="213" ht="17.25" customHeight="1" spans="1:2">
      <c r="A213" s="11" t="s">
        <v>271</v>
      </c>
      <c r="B213" s="12">
        <v>18</v>
      </c>
    </row>
    <row r="214" ht="17.25" customHeight="1" spans="1:2">
      <c r="A214" s="11" t="s">
        <v>272</v>
      </c>
      <c r="B214" s="12">
        <v>0</v>
      </c>
    </row>
    <row r="215" ht="17.25" customHeight="1" spans="1:2">
      <c r="A215" s="11" t="s">
        <v>273</v>
      </c>
      <c r="B215" s="12">
        <v>0</v>
      </c>
    </row>
    <row r="216" ht="17.25" customHeight="1" spans="1:2">
      <c r="A216" s="11" t="s">
        <v>274</v>
      </c>
      <c r="B216" s="12">
        <v>0</v>
      </c>
    </row>
    <row r="217" ht="17.25" customHeight="1" spans="1:2">
      <c r="A217" s="11" t="s">
        <v>275</v>
      </c>
      <c r="B217" s="12">
        <v>0</v>
      </c>
    </row>
    <row r="218" ht="17.25" customHeight="1" spans="1:2">
      <c r="A218" s="11" t="s">
        <v>276</v>
      </c>
      <c r="B218" s="12">
        <v>3</v>
      </c>
    </row>
    <row r="219" ht="17.25" customHeight="1" spans="1:2">
      <c r="A219" s="11" t="s">
        <v>277</v>
      </c>
      <c r="B219" s="12">
        <f>B220</f>
        <v>1051</v>
      </c>
    </row>
    <row r="220" ht="17.25" customHeight="1" spans="1:2">
      <c r="A220" s="11" t="s">
        <v>278</v>
      </c>
      <c r="B220" s="12">
        <f>SUM(B221:B236)</f>
        <v>1051</v>
      </c>
    </row>
    <row r="221" ht="17.25" customHeight="1" spans="1:2">
      <c r="A221" s="11" t="s">
        <v>279</v>
      </c>
      <c r="B221" s="12">
        <v>0</v>
      </c>
    </row>
    <row r="222" ht="17.25" customHeight="1" spans="1:2">
      <c r="A222" s="11" t="s">
        <v>280</v>
      </c>
      <c r="B222" s="12">
        <v>0</v>
      </c>
    </row>
    <row r="223" ht="17.25" customHeight="1" spans="1:2">
      <c r="A223" s="11" t="s">
        <v>281</v>
      </c>
      <c r="B223" s="12">
        <v>0</v>
      </c>
    </row>
    <row r="224" ht="17.25" customHeight="1" spans="1:2">
      <c r="A224" s="11" t="s">
        <v>282</v>
      </c>
      <c r="B224" s="12">
        <v>0</v>
      </c>
    </row>
    <row r="225" ht="17.25" customHeight="1" spans="1:2">
      <c r="A225" s="11" t="s">
        <v>283</v>
      </c>
      <c r="B225" s="12">
        <v>0</v>
      </c>
    </row>
    <row r="226" ht="17.25" customHeight="1" spans="1:2">
      <c r="A226" s="11" t="s">
        <v>284</v>
      </c>
      <c r="B226" s="12">
        <v>0</v>
      </c>
    </row>
    <row r="227" ht="17.25" customHeight="1" spans="1:2">
      <c r="A227" s="11" t="s">
        <v>285</v>
      </c>
      <c r="B227" s="12">
        <v>0</v>
      </c>
    </row>
    <row r="228" ht="17.25" customHeight="1" spans="1:2">
      <c r="A228" s="11" t="s">
        <v>286</v>
      </c>
      <c r="B228" s="12">
        <v>0</v>
      </c>
    </row>
    <row r="229" ht="17.25" customHeight="1" spans="1:2">
      <c r="A229" s="11" t="s">
        <v>287</v>
      </c>
      <c r="B229" s="12">
        <v>0</v>
      </c>
    </row>
    <row r="230" ht="17.25" customHeight="1" spans="1:2">
      <c r="A230" s="11" t="s">
        <v>288</v>
      </c>
      <c r="B230" s="12">
        <v>0</v>
      </c>
    </row>
    <row r="231" ht="17.25" customHeight="1" spans="1:2">
      <c r="A231" s="11" t="s">
        <v>289</v>
      </c>
      <c r="B231" s="12">
        <v>0</v>
      </c>
    </row>
    <row r="232" ht="17.25" customHeight="1" spans="1:2">
      <c r="A232" s="11" t="s">
        <v>290</v>
      </c>
      <c r="B232" s="12">
        <v>0</v>
      </c>
    </row>
    <row r="233" ht="17.25" customHeight="1" spans="1:2">
      <c r="A233" s="11" t="s">
        <v>291</v>
      </c>
      <c r="B233" s="12">
        <v>0</v>
      </c>
    </row>
    <row r="234" ht="17.25" customHeight="1" spans="1:2">
      <c r="A234" s="11" t="s">
        <v>292</v>
      </c>
      <c r="B234" s="12">
        <v>98</v>
      </c>
    </row>
    <row r="235" ht="17.25" customHeight="1" spans="1:2">
      <c r="A235" s="11" t="s">
        <v>293</v>
      </c>
      <c r="B235" s="12">
        <v>953</v>
      </c>
    </row>
    <row r="236" ht="17.25" customHeight="1" spans="1:2">
      <c r="A236" s="11" t="s">
        <v>294</v>
      </c>
      <c r="B236" s="12">
        <v>0</v>
      </c>
    </row>
    <row r="237" ht="17.25" customHeight="1" spans="1:2">
      <c r="A237" s="11" t="s">
        <v>295</v>
      </c>
      <c r="B237" s="12">
        <f>B238</f>
        <v>27</v>
      </c>
    </row>
    <row r="238" ht="17.25" customHeight="1" spans="1:2">
      <c r="A238" s="11" t="s">
        <v>296</v>
      </c>
      <c r="B238" s="12">
        <f>SUM(B239:B254)</f>
        <v>27</v>
      </c>
    </row>
    <row r="239" ht="17.25" customHeight="1" spans="1:2">
      <c r="A239" s="11" t="s">
        <v>297</v>
      </c>
      <c r="B239" s="12">
        <v>0</v>
      </c>
    </row>
    <row r="240" ht="17.25" customHeight="1" spans="1:2">
      <c r="A240" s="11" t="s">
        <v>298</v>
      </c>
      <c r="B240" s="12">
        <v>0</v>
      </c>
    </row>
    <row r="241" ht="17.25" customHeight="1" spans="1:2">
      <c r="A241" s="11" t="s">
        <v>299</v>
      </c>
      <c r="B241" s="12">
        <v>0</v>
      </c>
    </row>
    <row r="242" ht="17.25" customHeight="1" spans="1:2">
      <c r="A242" s="11" t="s">
        <v>300</v>
      </c>
      <c r="B242" s="12">
        <v>0</v>
      </c>
    </row>
    <row r="243" ht="17.25" customHeight="1" spans="1:2">
      <c r="A243" s="11" t="s">
        <v>301</v>
      </c>
      <c r="B243" s="12">
        <v>0</v>
      </c>
    </row>
    <row r="244" ht="17.25" customHeight="1" spans="1:2">
      <c r="A244" s="11" t="s">
        <v>302</v>
      </c>
      <c r="B244" s="12">
        <v>0</v>
      </c>
    </row>
    <row r="245" ht="17.25" customHeight="1" spans="1:2">
      <c r="A245" s="11" t="s">
        <v>303</v>
      </c>
      <c r="B245" s="12">
        <v>0</v>
      </c>
    </row>
    <row r="246" ht="17.25" customHeight="1" spans="1:2">
      <c r="A246" s="11" t="s">
        <v>304</v>
      </c>
      <c r="B246" s="12">
        <v>0</v>
      </c>
    </row>
    <row r="247" ht="17.25" customHeight="1" spans="1:2">
      <c r="A247" s="11" t="s">
        <v>305</v>
      </c>
      <c r="B247" s="12">
        <v>0</v>
      </c>
    </row>
    <row r="248" ht="17.25" customHeight="1" spans="1:2">
      <c r="A248" s="11" t="s">
        <v>306</v>
      </c>
      <c r="B248" s="12">
        <v>0</v>
      </c>
    </row>
    <row r="249" ht="17.25" customHeight="1" spans="1:2">
      <c r="A249" s="11" t="s">
        <v>307</v>
      </c>
      <c r="B249" s="12">
        <v>0</v>
      </c>
    </row>
    <row r="250" ht="17.25" customHeight="1" spans="1:2">
      <c r="A250" s="11" t="s">
        <v>308</v>
      </c>
      <c r="B250" s="12">
        <v>0</v>
      </c>
    </row>
    <row r="251" ht="17.25" customHeight="1" spans="1:2">
      <c r="A251" s="11" t="s">
        <v>309</v>
      </c>
      <c r="B251" s="12">
        <v>0</v>
      </c>
    </row>
    <row r="252" ht="17.25" customHeight="1" spans="1:2">
      <c r="A252" s="11" t="s">
        <v>310</v>
      </c>
      <c r="B252" s="12">
        <v>0</v>
      </c>
    </row>
    <row r="253" ht="17.25" customHeight="1" spans="1:2">
      <c r="A253" s="11" t="s">
        <v>311</v>
      </c>
      <c r="B253" s="12">
        <v>27</v>
      </c>
    </row>
    <row r="254" ht="17.25" customHeight="1" spans="1:2">
      <c r="A254" s="11" t="s">
        <v>312</v>
      </c>
      <c r="B254" s="12">
        <v>0</v>
      </c>
    </row>
    <row r="255" ht="17.25" customHeight="1" spans="1:2">
      <c r="A255" s="19" t="s">
        <v>313</v>
      </c>
      <c r="B255" s="12">
        <f>SUM(B256,B269)</f>
        <v>0</v>
      </c>
    </row>
    <row r="256" ht="17.25" customHeight="1" spans="1:2">
      <c r="A256" s="19" t="s">
        <v>314</v>
      </c>
      <c r="B256" s="12">
        <f>SUM(B257:B268)</f>
        <v>0</v>
      </c>
    </row>
    <row r="257" ht="17.25" customHeight="1" spans="1:2">
      <c r="A257" s="19" t="s">
        <v>315</v>
      </c>
      <c r="B257" s="12">
        <v>0</v>
      </c>
    </row>
    <row r="258" ht="17.25" customHeight="1" spans="1:2">
      <c r="A258" s="19" t="s">
        <v>316</v>
      </c>
      <c r="B258" s="12">
        <v>0</v>
      </c>
    </row>
    <row r="259" ht="17.25" customHeight="1" spans="1:2">
      <c r="A259" s="19" t="s">
        <v>317</v>
      </c>
      <c r="B259" s="12">
        <v>0</v>
      </c>
    </row>
    <row r="260" ht="17.25" customHeight="1" spans="1:2">
      <c r="A260" s="19" t="s">
        <v>318</v>
      </c>
      <c r="B260" s="12">
        <v>0</v>
      </c>
    </row>
    <row r="261" ht="17.25" customHeight="1" spans="1:2">
      <c r="A261" s="19" t="s">
        <v>319</v>
      </c>
      <c r="B261" s="12">
        <v>0</v>
      </c>
    </row>
    <row r="262" ht="17.25" customHeight="1" spans="1:2">
      <c r="A262" s="19" t="s">
        <v>320</v>
      </c>
      <c r="B262" s="12">
        <v>0</v>
      </c>
    </row>
    <row r="263" ht="17.25" customHeight="1" spans="1:2">
      <c r="A263" s="19" t="s">
        <v>321</v>
      </c>
      <c r="B263" s="12">
        <v>0</v>
      </c>
    </row>
    <row r="264" ht="17.25" customHeight="1" spans="1:2">
      <c r="A264" s="19" t="s">
        <v>322</v>
      </c>
      <c r="B264" s="12">
        <v>0</v>
      </c>
    </row>
    <row r="265" ht="17.25" customHeight="1" spans="1:2">
      <c r="A265" s="19" t="s">
        <v>323</v>
      </c>
      <c r="B265" s="12">
        <v>0</v>
      </c>
    </row>
    <row r="266" ht="17.25" customHeight="1" spans="1:2">
      <c r="A266" s="19" t="s">
        <v>324</v>
      </c>
      <c r="B266" s="12">
        <v>0</v>
      </c>
    </row>
    <row r="267" ht="17.25" customHeight="1" spans="1:2">
      <c r="A267" s="19" t="s">
        <v>325</v>
      </c>
      <c r="B267" s="12">
        <v>0</v>
      </c>
    </row>
    <row r="268" ht="17.25" customHeight="1" spans="1:2">
      <c r="A268" s="19" t="s">
        <v>326</v>
      </c>
      <c r="B268" s="12">
        <v>0</v>
      </c>
    </row>
    <row r="269" ht="17.25" customHeight="1" spans="1:2">
      <c r="A269" s="19" t="s">
        <v>327</v>
      </c>
      <c r="B269" s="12">
        <f>SUM(B270:B275)</f>
        <v>0</v>
      </c>
    </row>
    <row r="270" ht="17.25" customHeight="1" spans="1:2">
      <c r="A270" s="19" t="s">
        <v>328</v>
      </c>
      <c r="B270" s="12">
        <v>0</v>
      </c>
    </row>
    <row r="271" ht="17.25" customHeight="1" spans="1:2">
      <c r="A271" s="19" t="s">
        <v>329</v>
      </c>
      <c r="B271" s="12">
        <v>0</v>
      </c>
    </row>
    <row r="272" ht="17.25" customHeight="1" spans="1:2">
      <c r="A272" s="19" t="s">
        <v>330</v>
      </c>
      <c r="B272" s="12">
        <v>0</v>
      </c>
    </row>
    <row r="273" ht="17.25" customHeight="1" spans="1:2">
      <c r="A273" s="19" t="s">
        <v>331</v>
      </c>
      <c r="B273" s="12">
        <v>0</v>
      </c>
    </row>
    <row r="274" ht="17.25" customHeight="1" spans="1:2">
      <c r="A274" s="19" t="s">
        <v>332</v>
      </c>
      <c r="B274" s="12">
        <v>0</v>
      </c>
    </row>
    <row r="275" ht="17.25" customHeight="1" spans="1:2">
      <c r="A275" s="19" t="s">
        <v>333</v>
      </c>
      <c r="B275" s="12">
        <v>0</v>
      </c>
    </row>
    <row r="276" customHeight="1" spans="1:2">
      <c r="A276" s="20" t="s">
        <v>334</v>
      </c>
      <c r="B276" s="21">
        <v>32900</v>
      </c>
    </row>
  </sheetData>
  <mergeCells count="1">
    <mergeCell ref="A1:B1"/>
  </mergeCells>
  <printOptions gridLines="1"/>
  <pageMargins left="0.75" right="0.75" top="1" bottom="1" header="0" footer="0"/>
  <pageSetup paperSize="1" orientation="portrait"/>
  <headerFooter alignWithMargins="0" scaleWithDoc="0">
    <oddHeader>&amp;C&amp;A</oddHeader>
    <oddFooter>&amp;CPage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2"/>
  <sheetViews>
    <sheetView showGridLines="0" showZeros="0" workbookViewId="0">
      <selection activeCell="D13" sqref="D13"/>
    </sheetView>
  </sheetViews>
  <sheetFormatPr defaultColWidth="12.1833333333333" defaultRowHeight="15.55" customHeight="1" outlineLevelCol="3"/>
  <cols>
    <col min="1" max="1" width="35" style="7" customWidth="1"/>
    <col min="2" max="2" width="18.9416666666667" style="7" customWidth="1"/>
    <col min="3" max="3" width="35" style="7" customWidth="1"/>
    <col min="4" max="4" width="18.9416666666667" style="7" customWidth="1"/>
    <col min="5" max="256" width="12.1833333333333" customWidth="1"/>
  </cols>
  <sheetData>
    <row r="1" ht="34" customHeight="1" spans="1:4">
      <c r="A1" s="8" t="s">
        <v>335</v>
      </c>
      <c r="B1" s="8"/>
      <c r="C1" s="8"/>
      <c r="D1" s="8"/>
    </row>
    <row r="2" ht="17" customHeight="1" spans="1:4">
      <c r="A2" s="9"/>
      <c r="B2" s="9"/>
      <c r="C2" s="9"/>
      <c r="D2" s="9"/>
    </row>
    <row r="3" ht="17" customHeight="1" spans="1:4">
      <c r="A3" s="9" t="s">
        <v>336</v>
      </c>
      <c r="B3" s="9"/>
      <c r="C3" s="9"/>
      <c r="D3" s="9"/>
    </row>
    <row r="4" ht="17" customHeight="1" spans="1:4">
      <c r="A4" s="10" t="s">
        <v>337</v>
      </c>
      <c r="B4" s="10" t="s">
        <v>3</v>
      </c>
      <c r="C4" s="10" t="s">
        <v>337</v>
      </c>
      <c r="D4" s="10" t="s">
        <v>3</v>
      </c>
    </row>
    <row r="5" ht="17.25" customHeight="1" spans="1:4">
      <c r="A5" s="11" t="s">
        <v>338</v>
      </c>
      <c r="B5" s="12">
        <f>'[1]L10'!C6</f>
        <v>19236</v>
      </c>
      <c r="C5" s="11" t="s">
        <v>339</v>
      </c>
      <c r="D5" s="12">
        <f>'[1]L10'!O6</f>
        <v>32900</v>
      </c>
    </row>
    <row r="6" ht="17.25" customHeight="1" spans="1:4">
      <c r="A6" s="11" t="s">
        <v>340</v>
      </c>
      <c r="B6" s="12">
        <f>B7</f>
        <v>541</v>
      </c>
      <c r="C6" s="11" t="s">
        <v>341</v>
      </c>
      <c r="D6" s="12">
        <f>D7</f>
        <v>0</v>
      </c>
    </row>
    <row r="7" ht="17.25" customHeight="1" spans="1:4">
      <c r="A7" s="11" t="s">
        <v>342</v>
      </c>
      <c r="B7" s="12">
        <f>SUM(B8:B16)</f>
        <v>541</v>
      </c>
      <c r="C7" s="11" t="s">
        <v>343</v>
      </c>
      <c r="D7" s="12">
        <f>SUM(D8:D16)</f>
        <v>0</v>
      </c>
    </row>
    <row r="8" ht="17.25" customHeight="1" spans="1:4">
      <c r="A8" s="11" t="s">
        <v>344</v>
      </c>
      <c r="B8" s="12">
        <f>'[1]L10'!D7</f>
        <v>0</v>
      </c>
      <c r="C8" s="11" t="s">
        <v>344</v>
      </c>
      <c r="D8" s="12">
        <f>'[1]L10'!P7</f>
        <v>0</v>
      </c>
    </row>
    <row r="9" ht="17.25" customHeight="1" spans="1:4">
      <c r="A9" s="11" t="s">
        <v>345</v>
      </c>
      <c r="B9" s="12">
        <f>'[1]L10'!D8+'[1]L10'!D9</f>
        <v>0</v>
      </c>
      <c r="C9" s="11" t="s">
        <v>345</v>
      </c>
      <c r="D9" s="12">
        <f>'[1]L10'!P8+'[1]L10'!P9</f>
        <v>0</v>
      </c>
    </row>
    <row r="10" ht="17.25" customHeight="1" spans="1:4">
      <c r="A10" s="11" t="s">
        <v>346</v>
      </c>
      <c r="B10" s="12">
        <f>'[1]L10'!D10+'[1]L10'!D11</f>
        <v>285</v>
      </c>
      <c r="C10" s="11" t="s">
        <v>346</v>
      </c>
      <c r="D10" s="12">
        <f>'[1]L10'!P10+'[1]L10'!P11</f>
        <v>0</v>
      </c>
    </row>
    <row r="11" ht="17.25" customHeight="1" spans="1:4">
      <c r="A11" s="11" t="s">
        <v>347</v>
      </c>
      <c r="B11" s="12">
        <f>'[1]L10'!D12+'[1]L10'!D13</f>
        <v>0</v>
      </c>
      <c r="C11" s="11" t="s">
        <v>347</v>
      </c>
      <c r="D11" s="12">
        <f>'[1]L10'!P12+'[1]L10'!P13</f>
        <v>0</v>
      </c>
    </row>
    <row r="12" ht="17.25" customHeight="1" spans="1:4">
      <c r="A12" s="11" t="s">
        <v>348</v>
      </c>
      <c r="B12" s="12">
        <f>'[1]L10'!D14+'[1]L10'!D15+'[1]L10'!D16+'[1]L10'!D17+'[1]L10'!D18</f>
        <v>0</v>
      </c>
      <c r="C12" s="11" t="s">
        <v>348</v>
      </c>
      <c r="D12" s="12">
        <f>'[1]L10'!P14+'[1]L10'!P15+'[1]L10'!P16+'[1]L10'!P17+'[1]L10'!P18</f>
        <v>0</v>
      </c>
    </row>
    <row r="13" ht="17.25" customHeight="1" spans="1:4">
      <c r="A13" s="11" t="s">
        <v>349</v>
      </c>
      <c r="B13" s="12">
        <f>'[1]L10'!D19+'[1]L10'!D20+'[1]L10'!D21</f>
        <v>0</v>
      </c>
      <c r="C13" s="11" t="s">
        <v>349</v>
      </c>
      <c r="D13" s="12">
        <f>'[1]L10'!P19+'[1]L10'!P20+'[1]L10'!P21</f>
        <v>0</v>
      </c>
    </row>
    <row r="14" ht="17.25" customHeight="1" spans="1:4">
      <c r="A14" s="11" t="s">
        <v>350</v>
      </c>
      <c r="B14" s="12">
        <f>'[1]L10'!D22+'[1]L10'!D23+'[1]L10'!D24+'[1]L10'!D25+'[1]L10'!D26+'[1]L10'!D27</f>
        <v>0</v>
      </c>
      <c r="C14" s="11" t="s">
        <v>350</v>
      </c>
      <c r="D14" s="12">
        <f>'[1]L10'!P22+'[1]L10'!P23+'[1]L10'!P24+'[1]L10'!P25+'[1]L10'!P26+'[1]L10'!P27</f>
        <v>0</v>
      </c>
    </row>
    <row r="15" ht="17.25" customHeight="1" spans="1:4">
      <c r="A15" s="11" t="s">
        <v>351</v>
      </c>
      <c r="B15" s="12">
        <f>'[1]L10'!D28</f>
        <v>0</v>
      </c>
      <c r="C15" s="11" t="s">
        <v>351</v>
      </c>
      <c r="D15" s="12">
        <f>'[1]L10'!P28</f>
        <v>0</v>
      </c>
    </row>
    <row r="16" ht="17.25" customHeight="1" spans="1:4">
      <c r="A16" s="11" t="s">
        <v>352</v>
      </c>
      <c r="B16" s="12">
        <f>'[1]L10'!D31+'[1]L10'!D32+'[1]L10'!D33</f>
        <v>256</v>
      </c>
      <c r="C16" s="11" t="s">
        <v>353</v>
      </c>
      <c r="D16" s="12">
        <f>'[1]L10'!P31+'[1]L10'!P32+'[1]L10'!P33</f>
        <v>0</v>
      </c>
    </row>
    <row r="17" ht="17.25" customHeight="1" spans="1:4">
      <c r="A17" s="11" t="s">
        <v>354</v>
      </c>
      <c r="B17" s="12">
        <v>0</v>
      </c>
      <c r="C17" s="11" t="s">
        <v>355</v>
      </c>
      <c r="D17" s="12">
        <v>7</v>
      </c>
    </row>
    <row r="18" ht="17.25" customHeight="1" spans="1:4">
      <c r="A18" s="11" t="s">
        <v>356</v>
      </c>
      <c r="B18" s="12">
        <v>0</v>
      </c>
      <c r="C18" s="11"/>
      <c r="D18" s="13"/>
    </row>
    <row r="19" ht="17.25" customHeight="1" spans="1:4">
      <c r="A19" s="11" t="s">
        <v>357</v>
      </c>
      <c r="B19" s="12">
        <v>336</v>
      </c>
      <c r="C19" s="11"/>
      <c r="D19" s="13"/>
    </row>
    <row r="20" ht="17.25" customHeight="1" spans="1:4">
      <c r="A20" s="11" t="s">
        <v>358</v>
      </c>
      <c r="B20" s="12">
        <f>B21+B22</f>
        <v>27</v>
      </c>
      <c r="C20" s="11" t="s">
        <v>359</v>
      </c>
      <c r="D20" s="12">
        <v>10966</v>
      </c>
    </row>
    <row r="21" ht="17.25" customHeight="1" spans="1:4">
      <c r="A21" s="11" t="s">
        <v>360</v>
      </c>
      <c r="B21" s="12">
        <v>0</v>
      </c>
      <c r="C21" s="11"/>
      <c r="D21" s="14"/>
    </row>
    <row r="22" ht="17.25" customHeight="1" spans="1:4">
      <c r="A22" s="11" t="s">
        <v>361</v>
      </c>
      <c r="B22" s="12">
        <v>27</v>
      </c>
      <c r="C22" s="11"/>
      <c r="D22" s="14"/>
    </row>
    <row r="23" ht="17.25" customHeight="1" spans="1:4">
      <c r="A23" s="11" t="s">
        <v>362</v>
      </c>
      <c r="B23" s="12">
        <f t="shared" ref="B23:B26" si="0">B24</f>
        <v>0</v>
      </c>
      <c r="C23" s="11" t="s">
        <v>363</v>
      </c>
      <c r="D23" s="12">
        <f>D24</f>
        <v>0</v>
      </c>
    </row>
    <row r="24" ht="17.25" customHeight="1" spans="1:4">
      <c r="A24" s="11" t="s">
        <v>364</v>
      </c>
      <c r="B24" s="12">
        <f t="shared" si="0"/>
        <v>0</v>
      </c>
      <c r="C24" s="11" t="s">
        <v>365</v>
      </c>
      <c r="D24" s="12">
        <v>0</v>
      </c>
    </row>
    <row r="25" ht="17.25" customHeight="1" spans="1:4">
      <c r="A25" s="11" t="s">
        <v>366</v>
      </c>
      <c r="B25" s="12">
        <v>0</v>
      </c>
      <c r="C25" s="11" t="s">
        <v>367</v>
      </c>
      <c r="D25" s="14"/>
    </row>
    <row r="26" ht="17.25" customHeight="1" spans="1:4">
      <c r="A26" s="11" t="s">
        <v>368</v>
      </c>
      <c r="B26" s="12">
        <f t="shared" si="0"/>
        <v>26000</v>
      </c>
      <c r="C26" s="11" t="s">
        <v>369</v>
      </c>
      <c r="D26" s="12">
        <v>0</v>
      </c>
    </row>
    <row r="27" ht="17.25" customHeight="1" spans="1:4">
      <c r="A27" s="11" t="s">
        <v>370</v>
      </c>
      <c r="B27" s="12">
        <v>26000</v>
      </c>
      <c r="C27" s="11"/>
      <c r="D27" s="13"/>
    </row>
    <row r="28" ht="17.25" customHeight="1" spans="1:4">
      <c r="A28" s="11" t="s">
        <v>371</v>
      </c>
      <c r="B28" s="12">
        <v>0</v>
      </c>
      <c r="C28" s="11" t="s">
        <v>372</v>
      </c>
      <c r="D28" s="12">
        <v>0</v>
      </c>
    </row>
    <row r="29" ht="17.25" customHeight="1" spans="1:4">
      <c r="A29" s="11" t="s">
        <v>373</v>
      </c>
      <c r="B29" s="12">
        <v>0</v>
      </c>
      <c r="C29" s="11" t="s">
        <v>374</v>
      </c>
      <c r="D29" s="12">
        <v>0</v>
      </c>
    </row>
    <row r="30" ht="17.25" customHeight="1" spans="1:4">
      <c r="A30" s="11"/>
      <c r="B30" s="13"/>
      <c r="C30" s="11" t="s">
        <v>375</v>
      </c>
      <c r="D30" s="12">
        <f>'[1]L10'!Y6</f>
        <v>0</v>
      </c>
    </row>
    <row r="31" ht="17.25" customHeight="1" spans="1:4">
      <c r="A31" s="11"/>
      <c r="B31" s="13"/>
      <c r="C31" s="11" t="s">
        <v>376</v>
      </c>
      <c r="D31" s="12">
        <f>B32-D5-D6-D17-D20-D23-D26-D28-D29-D30</f>
        <v>2267</v>
      </c>
    </row>
    <row r="32" ht="17" customHeight="1" spans="1:4">
      <c r="A32" s="10" t="s">
        <v>377</v>
      </c>
      <c r="B32" s="12">
        <f>SUM(B5,B6,B17:B20,B23,B26,B28,B29)</f>
        <v>46140</v>
      </c>
      <c r="C32" s="10" t="s">
        <v>378</v>
      </c>
      <c r="D32" s="12">
        <f>SUM(D5,D6,D17,D20,D23,D26,D28:D31)</f>
        <v>46140</v>
      </c>
    </row>
  </sheetData>
  <mergeCells count="3">
    <mergeCell ref="A1:D1"/>
    <mergeCell ref="A2:D2"/>
    <mergeCell ref="A3:D3"/>
  </mergeCells>
  <printOptions gridLines="1"/>
  <pageMargins left="0.75" right="0.75" top="1" bottom="1" header="0" footer="0"/>
  <pageSetup paperSize="1" orientation="portrait"/>
  <headerFooter alignWithMargins="0" scaleWithDoc="0">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9"/>
  <sheetViews>
    <sheetView tabSelected="1" workbookViewId="0">
      <selection activeCell="C23" sqref="C23"/>
    </sheetView>
  </sheetViews>
  <sheetFormatPr defaultColWidth="8.00833333333333" defaultRowHeight="14.25" outlineLevelCol="2"/>
  <cols>
    <col min="1" max="3" width="35.1083333333333" style="1" customWidth="1"/>
    <col min="4" max="16384" width="8.00833333333333" style="1" customWidth="1"/>
  </cols>
  <sheetData>
    <row r="1" s="1" customFormat="1" ht="34" customHeight="1" spans="1:3">
      <c r="A1" s="2" t="s">
        <v>379</v>
      </c>
      <c r="B1" s="2"/>
      <c r="C1" s="2"/>
    </row>
    <row r="2" s="1" customFormat="1" ht="17" customHeight="1" spans="1:3">
      <c r="A2" s="3"/>
      <c r="B2" s="3"/>
      <c r="C2" s="3"/>
    </row>
    <row r="3" s="1" customFormat="1" ht="17" customHeight="1" spans="1:3">
      <c r="A3" s="3" t="s">
        <v>1</v>
      </c>
      <c r="B3" s="3"/>
      <c r="C3" s="3"/>
    </row>
    <row r="4" s="1" customFormat="1" ht="23.25" customHeight="1" spans="1:3">
      <c r="A4" s="4" t="s">
        <v>337</v>
      </c>
      <c r="B4" s="4" t="s">
        <v>380</v>
      </c>
      <c r="C4" s="4" t="s">
        <v>3</v>
      </c>
    </row>
    <row r="5" s="1" customFormat="1" ht="24.75" customHeight="1" spans="1:3">
      <c r="A5" s="5" t="s">
        <v>381</v>
      </c>
      <c r="B5" s="6"/>
      <c r="C5" s="6">
        <v>90484</v>
      </c>
    </row>
    <row r="6" s="1" customFormat="1" ht="24.75" customHeight="1" spans="1:3">
      <c r="A6" s="5" t="s">
        <v>382</v>
      </c>
      <c r="B6" s="6"/>
      <c r="C6" s="6">
        <v>63584</v>
      </c>
    </row>
    <row r="7" s="1" customFormat="1" ht="24.75" customHeight="1" spans="1:3">
      <c r="A7" s="5" t="s">
        <v>383</v>
      </c>
      <c r="B7" s="6"/>
      <c r="C7" s="6">
        <v>26900</v>
      </c>
    </row>
    <row r="8" s="1" customFormat="1" ht="24.75" customHeight="1" spans="1:3">
      <c r="A8" s="5" t="s">
        <v>384</v>
      </c>
      <c r="B8" s="6">
        <v>174447</v>
      </c>
      <c r="C8" s="6"/>
    </row>
    <row r="9" s="1" customFormat="1" ht="24.75" customHeight="1" spans="1:3">
      <c r="A9" s="5" t="s">
        <v>382</v>
      </c>
      <c r="B9" s="6">
        <v>119547</v>
      </c>
      <c r="C9" s="6"/>
    </row>
    <row r="10" s="1" customFormat="1" ht="24.75" customHeight="1" spans="1:3">
      <c r="A10" s="5" t="s">
        <v>383</v>
      </c>
      <c r="B10" s="6">
        <v>54900</v>
      </c>
      <c r="C10" s="6"/>
    </row>
    <row r="11" s="1" customFormat="1" ht="24.75" customHeight="1" spans="1:3">
      <c r="A11" s="5" t="s">
        <v>385</v>
      </c>
      <c r="B11" s="6"/>
      <c r="C11" s="6">
        <v>45505</v>
      </c>
    </row>
    <row r="12" s="1" customFormat="1" ht="24.75" customHeight="1" spans="1:3">
      <c r="A12" s="5" t="s">
        <v>382</v>
      </c>
      <c r="B12" s="6"/>
      <c r="C12" s="6">
        <v>19505</v>
      </c>
    </row>
    <row r="13" s="1" customFormat="1" ht="24.75" customHeight="1" spans="1:3">
      <c r="A13" s="5" t="s">
        <v>383</v>
      </c>
      <c r="B13" s="6"/>
      <c r="C13" s="6">
        <v>26000</v>
      </c>
    </row>
    <row r="14" s="1" customFormat="1" ht="24.75" customHeight="1" spans="1:3">
      <c r="A14" s="5" t="s">
        <v>386</v>
      </c>
      <c r="B14" s="6"/>
      <c r="C14" s="6">
        <v>5882</v>
      </c>
    </row>
    <row r="15" s="1" customFormat="1" ht="24.75" customHeight="1" spans="1:3">
      <c r="A15" s="5" t="s">
        <v>382</v>
      </c>
      <c r="B15" s="6"/>
      <c r="C15" s="6">
        <v>5882</v>
      </c>
    </row>
    <row r="16" s="1" customFormat="1" ht="24.75" customHeight="1" spans="1:3">
      <c r="A16" s="5" t="s">
        <v>383</v>
      </c>
      <c r="B16" s="6"/>
      <c r="C16" s="6">
        <v>0</v>
      </c>
    </row>
    <row r="17" s="1" customFormat="1" ht="24.75" customHeight="1" spans="1:3">
      <c r="A17" s="5" t="s">
        <v>387</v>
      </c>
      <c r="B17" s="6"/>
      <c r="C17" s="6">
        <v>130027</v>
      </c>
    </row>
    <row r="18" s="1" customFormat="1" ht="24.75" customHeight="1" spans="1:3">
      <c r="A18" s="5" t="s">
        <v>382</v>
      </c>
      <c r="B18" s="6"/>
      <c r="C18" s="6">
        <v>77127</v>
      </c>
    </row>
    <row r="19" s="1" customFormat="1" ht="24.75" customHeight="1" spans="1:3">
      <c r="A19" s="5" t="s">
        <v>383</v>
      </c>
      <c r="B19" s="6"/>
      <c r="C19" s="6">
        <v>52900</v>
      </c>
    </row>
  </sheetData>
  <mergeCells count="3">
    <mergeCell ref="A1:C1"/>
    <mergeCell ref="A2:C2"/>
    <mergeCell ref="A3:C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政府基金收入决算表</vt:lpstr>
      <vt:lpstr>政府基金支出决算表</vt:lpstr>
      <vt:lpstr>政府基金本级支出决算表</vt:lpstr>
      <vt:lpstr>政府性基金转移支付决算表</vt:lpstr>
      <vt:lpstr>政府一般债务限额和余额情况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2022-10-15T04:45:01Z</dcterms:created>
  <dcterms:modified xsi:type="dcterms:W3CDTF">2022-10-15T04:58:49Z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