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150" tabRatio="744" firstSheet="1" activeTab="1"/>
  </bookViews>
  <sheets>
    <sheet name="社保基金预算封面" sheetId="1" r:id="rId1"/>
    <sheet name="预算目录" sheetId="2" r:id="rId2"/>
    <sheet name="预算总表" sheetId="3" r:id="rId3"/>
    <sheet name="企业职工基本养老收支预算表" sheetId="4" r:id="rId4"/>
    <sheet name="城乡居民基本养老收支预算表" sheetId="5" r:id="rId5"/>
    <sheet name="机关事业单位基本养老收支预算表" sheetId="6" r:id="rId6"/>
    <sheet name="职工基本医疗收支预算表" sheetId="7" r:id="rId7"/>
    <sheet name="城乡居民基本医疗收支预算表" sheetId="8" r:id="rId8"/>
    <sheet name="工伤保险基金收支预算表" sheetId="9" r:id="rId9"/>
    <sheet name="失业保险基金收支预算表" sheetId="10" r:id="rId10"/>
    <sheet name="基本养老基础资料表" sheetId="11" r:id="rId11"/>
    <sheet name="基本医疗基础资料表" sheetId="12" r:id="rId12"/>
    <sheet name="失业工伤基础资料表" sheetId="13" r:id="rId13"/>
  </sheets>
  <calcPr calcId="144525"/>
  <oleSize ref="A1"/>
</workbook>
</file>

<file path=xl/sharedStrings.xml><?xml version="1.0" encoding="utf-8"?>
<sst xmlns="http://schemas.openxmlformats.org/spreadsheetml/2006/main" count="289">
  <si>
    <t>附件1</t>
  </si>
  <si>
    <t xml:space="preserve">    2021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</si>
  <si>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</si>
  <si>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</si>
  <si>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</si>
  <si>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</si>
  <si>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</si>
  <si>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</si>
  <si>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</si>
  <si>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医疗保障局：</t>
  </si>
  <si>
    <t>报送日期：</t>
  </si>
  <si>
    <t xml:space="preserve"> 日</t>
  </si>
  <si>
    <t xml:space="preserve">                 </t>
  </si>
  <si>
    <t>税务局：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</si>
  <si>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</si>
  <si>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</si>
  <si>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</si>
  <si>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</si>
  <si>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医疗保障局负责人（章）：</t>
  </si>
  <si>
    <t>税务局负责人（章）：</t>
  </si>
  <si>
    <t>社保费部门负责人（章）：</t>
  </si>
  <si>
    <t>目      录</t>
  </si>
  <si>
    <t>一、2021年社会保险基金收支预算总表...........................................................</t>
  </si>
  <si>
    <t>社预01表</t>
  </si>
  <si>
    <t>二、2021年企业职工基本养老保险基金收支预算表.........................................................</t>
  </si>
  <si>
    <t>社预02表</t>
  </si>
  <si>
    <t>三、2021年城乡居民基本养老保险基金收支预算表.........................................................</t>
  </si>
  <si>
    <t>社预03表</t>
  </si>
  <si>
    <t>四、2021年机关事业单位基本养老保险基金收支预算表...................................................</t>
  </si>
  <si>
    <t>社预04表</t>
  </si>
  <si>
    <t>五、2021年职工基本医疗保险(含生育保险)基金收支预算表.........................................................</t>
  </si>
  <si>
    <t>社预05表</t>
  </si>
  <si>
    <t>六、2021年城乡居民基本医疗保险基金收支预算表...................................................</t>
  </si>
  <si>
    <t>社预06表</t>
  </si>
  <si>
    <t>七、2021年工伤保险基金收支预算表...............................................</t>
  </si>
  <si>
    <t>社预07表</t>
  </si>
  <si>
    <t>八、2021年失业保险基金收支预算表.....................................................</t>
  </si>
  <si>
    <t>社预08表</t>
  </si>
  <si>
    <t>九、2021年基本养老保险基础资料表.....................................................</t>
  </si>
  <si>
    <t>社预附01表</t>
  </si>
  <si>
    <t>十、2021年基本医疗保险基础资料表.....................................................</t>
  </si>
  <si>
    <t>社预附02表</t>
  </si>
  <si>
    <t>十一、2021年失业保险、工伤保险基础资料表.....................................................</t>
  </si>
  <si>
    <t>社预附03表</t>
  </si>
  <si>
    <t>2021年社会保险基金收支预算总表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</si>
  <si>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</si>
  <si>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</si>
  <si>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</si>
  <si>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</si>
  <si>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</si>
  <si>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</si>
  <si>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</si>
  <si>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</si>
  <si>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</si>
  <si>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</si>
  <si>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</si>
  <si>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</si>
  <si>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</si>
  <si>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</si>
  <si>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</si>
  <si>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</si>
  <si>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</si>
  <si>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</si>
  <si>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</si>
  <si>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</si>
  <si>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</si>
  <si>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</si>
  <si>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</si>
  <si>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</si>
  <si>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</si>
  <si>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</si>
  <si>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</si>
  <si>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</si>
  <si>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2021年企业职工基本养老保险基金收支预算表</t>
  </si>
  <si>
    <t>2020年执行数</t>
  </si>
  <si>
    <t>2021年预算数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</si>
  <si>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</si>
  <si>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</si>
  <si>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</si>
  <si>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</si>
  <si>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</si>
  <si>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</si>
  <si>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</si>
  <si>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</si>
  <si>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</si>
  <si>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</si>
  <si>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</si>
  <si>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</si>
  <si>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</si>
  <si>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</si>
  <si>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</si>
  <si>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</si>
  <si>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</si>
  <si>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</si>
  <si>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</si>
  <si>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</si>
  <si>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</si>
  <si>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</si>
  <si>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</si>
  <si>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</si>
  <si>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</si>
  <si>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</si>
  <si>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</si>
  <si>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</si>
  <si>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</si>
  <si>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</si>
  <si>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    计</t>
  </si>
  <si>
    <t>第 2 页</t>
  </si>
  <si>
    <t>2021年城乡居民基本养老保险基金收支预算表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</si>
  <si>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</si>
  <si>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</si>
  <si>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</si>
  <si>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</si>
  <si>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</si>
  <si>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</si>
  <si>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</si>
  <si>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</si>
  <si>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</si>
  <si>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</si>
  <si>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</si>
  <si>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</si>
  <si>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</si>
  <si>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</si>
  <si>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</si>
  <si>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</si>
  <si>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</si>
  <si>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</si>
  <si>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2021年机关事业单位基本养老保险基金收支预算表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</si>
  <si>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</si>
  <si>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</si>
  <si>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</si>
  <si>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</si>
  <si>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</si>
  <si>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</si>
  <si>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</si>
  <si>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</si>
  <si>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</si>
  <si>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</si>
  <si>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</si>
  <si>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</si>
  <si>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</si>
  <si>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</si>
  <si>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</si>
  <si>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</si>
  <si>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2021年职工基本医疗保险(含生育保险)基金收支预算表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</si>
  <si>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</si>
  <si>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</si>
  <si>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</si>
  <si>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</si>
  <si>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</si>
  <si>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</si>
  <si>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</si>
  <si>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</si>
  <si>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</si>
  <si>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</si>
  <si>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</si>
  <si>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</si>
  <si>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2021年城乡居民基本医疗保险基金收支预算表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</si>
  <si>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</si>
  <si>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</si>
  <si>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</si>
  <si>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</si>
  <si>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</si>
  <si>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</si>
  <si>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</si>
  <si>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</si>
  <si>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</si>
  <si>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</si>
  <si>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</si>
  <si>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</si>
  <si>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</si>
  <si>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</si>
  <si>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2021年工伤保险基金收支预算表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</si>
  <si>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</si>
  <si>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</si>
  <si>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</si>
  <si>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</si>
  <si>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</si>
  <si>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四、其他支出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</si>
  <si>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</si>
  <si>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</si>
  <si>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</si>
  <si>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</si>
  <si>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</si>
  <si>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</si>
  <si>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</si>
  <si>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2021年失业保险基金收支预算表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</si>
  <si>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</si>
  <si>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</si>
  <si>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</si>
  <si>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</si>
  <si>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</si>
  <si>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六、稳定岗位补贴支出</t>
  </si>
  <si>
    <t>七、技能提升补贴支出</t>
  </si>
  <si>
    <t>八、转移支出</t>
  </si>
  <si>
    <t>九、其他支出</t>
  </si>
  <si>
    <t xml:space="preserve">    其中：失业补助金支出</t>
  </si>
  <si>
    <t xml:space="preserve">          临时生活补助支出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</si>
  <si>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</si>
  <si>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</si>
  <si>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</si>
  <si>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</si>
  <si>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</si>
  <si>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</si>
  <si>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</si>
  <si>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2021年基本养老保险基础资料表</t>
  </si>
  <si>
    <t>单位</t>
  </si>
  <si>
    <t>一、企业职工基本养老保险</t>
  </si>
  <si>
    <t xml:space="preserve">       (1)上年末累计欠费</t>
  </si>
  <si>
    <t>元</t>
  </si>
  <si>
    <t xml:space="preserve">   (一)参保人数</t>
  </si>
  <si>
    <t>人</t>
  </si>
  <si>
    <t xml:space="preserve">       (2)本年补缴以前年度欠费</t>
  </si>
  <si>
    <t>　     1.在职职工</t>
  </si>
  <si>
    <t xml:space="preserve">       (3)本年新增欠费</t>
  </si>
  <si>
    <t xml:space="preserve">元
</t>
  </si>
  <si>
    <t xml:space="preserve">         其中：个人身份参保</t>
  </si>
  <si>
    <t xml:space="preserve">       (4)年末累计欠费</t>
  </si>
  <si>
    <t>　   　2.离休人员</t>
  </si>
  <si>
    <t xml:space="preserve">     3.本年预缴以后年度基本养老保险费</t>
  </si>
  <si>
    <t xml:space="preserve">       3.退休、退职人员</t>
  </si>
  <si>
    <t xml:space="preserve">     4.一次性补缴以前年度基本养老保险费</t>
  </si>
  <si>
    <t xml:space="preserve">        (1)当年新增退休退职人员</t>
  </si>
  <si>
    <t>二、城乡居民基本养老保险</t>
  </si>
  <si>
    <t xml:space="preserve"> 　     (2)当年死亡退休退职人员</t>
  </si>
  <si>
    <t xml:space="preserve">   (一)16－59周岁参保缴费人数</t>
  </si>
  <si>
    <t xml:space="preserve">   (二)缴费人数</t>
  </si>
  <si>
    <t xml:space="preserve">   (二)实际领取待遇人员</t>
  </si>
  <si>
    <t xml:space="preserve">       其中：个人身份缴费</t>
  </si>
  <si>
    <t xml:space="preserve">   (三)人均缴费水平</t>
  </si>
  <si>
    <t>元/年</t>
  </si>
  <si>
    <t xml:space="preserve">   (三)缴费基数总额</t>
  </si>
  <si>
    <t xml:space="preserve">   (四)人均财政对缴费补贴水平</t>
  </si>
  <si>
    <t>　　   1.单位</t>
  </si>
  <si>
    <t>三、机关事业单位基本养老保险</t>
  </si>
  <si>
    <t>　   　2.个人</t>
  </si>
  <si>
    <t xml:space="preserve">         其中：个人身份缴费基数总额</t>
  </si>
  <si>
    <t>　      1.在职职工</t>
  </si>
  <si>
    <t xml:space="preserve">   (四)缴费费率</t>
  </si>
  <si>
    <t>%</t>
  </si>
  <si>
    <t>　    　2.退休、退职人员</t>
  </si>
  <si>
    <t xml:space="preserve">       1.单位缴费费率</t>
  </si>
  <si>
    <t xml:space="preserve">       2.职工个人缴费费率</t>
  </si>
  <si>
    <t xml:space="preserve">       3.以个人身份参保缴费费率</t>
  </si>
  <si>
    <t xml:space="preserve">   　　1.单位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</si>
  <si>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</si>
  <si>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</si>
  <si>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</si>
  <si>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</si>
  <si>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>四、统筹地区职工平均工资</t>
  </si>
  <si>
    <t>第 9 页</t>
  </si>
  <si>
    <t>2021年基本医疗保险基础资料表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</si>
  <si>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</si>
  <si>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</si>
  <si>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</si>
  <si>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</si>
  <si>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</si>
  <si>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</si>
  <si>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</si>
  <si>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</si>
  <si>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</si>
  <si>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</si>
  <si>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</si>
  <si>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</si>
  <si>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</si>
  <si>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</si>
  <si>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</si>
  <si>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</si>
  <si>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</si>
  <si>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</si>
  <si>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</si>
  <si>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</si>
  <si>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 xml:space="preserve">      2.筹资标准</t>
  </si>
  <si>
    <t xml:space="preserve">      3.人均筹资水平</t>
  </si>
  <si>
    <t>第 10 页</t>
  </si>
  <si>
    <t>2021年失业保险、工伤保险基础资料表</t>
  </si>
  <si>
    <t>一、失业保险</t>
  </si>
  <si>
    <t xml:space="preserve">   (八)享受稳定岗位补贴企
       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</si>
  <si>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</si>
  <si>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</si>
  <si>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</si>
  <si>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</si>
  <si>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</si>
  <si>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</si>
  <si>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</si>
  <si>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</si>
  <si>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</si>
  <si>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</si>
  <si>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11 页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</si>
</sst>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;\-#,##0;;"/>
    <numFmt numFmtId="177" formatCode="#,##0_ ;\-#,##0"/>
    <numFmt numFmtId="178" formatCode="#,##0.00_ ;\-#,##0.00"/>
    <numFmt numFmtId="179" formatCode="#,##0.00_ ;\-#,##0.00;;"/>
    <numFmt numFmtId="180" formatCode="0_ ;\-0;;"/>
  </numFmts>
  <fonts count="39">
    <font>
      <sz val="11"/>
      <color theme="1"/>
      <name val="??"/>
      <charset val="134"/>
      <scheme val="minor"/>
    </font>
    <font>
      <sz val="12"/>
      <name val="宋体"/>
      <charset val="134"/>
    </font>
    <font>
      <b/>
      <sz val="27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16"/>
      <color indexed="8"/>
      <name val="华文中宋"/>
      <charset val="1"/>
    </font>
    <font>
      <sz val="12"/>
      <name val="宋体"/>
      <charset val="1"/>
    </font>
    <font>
      <b/>
      <sz val="12"/>
      <name val="宋体"/>
      <charset val="1"/>
    </font>
    <font>
      <sz val="27"/>
      <color indexed="8"/>
      <name val="宋体"/>
      <charset val="1"/>
    </font>
    <font>
      <sz val="17"/>
      <color indexed="8"/>
      <name val="华文中宋"/>
      <charset val="1"/>
    </font>
    <font>
      <sz val="11"/>
      <color indexed="8"/>
      <name val="宋体"/>
      <charset val="1"/>
    </font>
    <font>
      <b/>
      <sz val="30"/>
      <color indexed="8"/>
      <name val="宋体"/>
      <charset val="1"/>
    </font>
    <font>
      <sz val="41"/>
      <color indexed="8"/>
      <name val="黑体"/>
      <charset val="1"/>
    </font>
    <font>
      <b/>
      <sz val="25"/>
      <color indexed="8"/>
      <name val="宋体"/>
      <charset val="1"/>
    </font>
    <font>
      <b/>
      <sz val="41"/>
      <color indexed="8"/>
      <name val="宋体"/>
      <charset val="1"/>
    </font>
    <font>
      <sz val="18"/>
      <color indexed="8"/>
      <name val="宋体"/>
      <charset val="1"/>
    </font>
    <font>
      <sz val="21"/>
      <color indexed="8"/>
      <name val="宋体"/>
      <charset val="1"/>
    </font>
    <font>
      <sz val="12"/>
      <color indexed="12"/>
      <name val="宋体"/>
      <charset val="1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9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5" fillId="26" borderId="3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34" applyNumberFormat="0" applyFont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17" borderId="33" applyNumberFormat="0" applyAlignment="0" applyProtection="0">
      <alignment vertical="center"/>
    </xf>
    <xf numFmtId="0" fontId="38" fillId="17" borderId="37" applyNumberFormat="0" applyAlignment="0" applyProtection="0">
      <alignment vertical="center"/>
    </xf>
    <xf numFmtId="0" fontId="21" fillId="9" borderId="31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0" borderId="0"/>
  </cellStyleXfs>
  <cellXfs count="204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2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vertical="center" wrapText="1"/>
    </xf>
    <xf numFmtId="49" fontId="3" fillId="2" borderId="6" xfId="49" applyNumberFormat="1" applyFont="1" applyFill="1" applyBorder="1" applyAlignment="1">
      <alignment horizontal="center" vertical="center"/>
    </xf>
    <xf numFmtId="177" fontId="5" fillId="2" borderId="6" xfId="49" applyNumberFormat="1" applyFont="1" applyFill="1" applyBorder="1" applyAlignment="1">
      <alignment horizontal="right" vertical="center"/>
    </xf>
    <xf numFmtId="176" fontId="5" fillId="2" borderId="6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center" vertical="center"/>
    </xf>
    <xf numFmtId="177" fontId="5" fillId="2" borderId="4" xfId="49" applyNumberFormat="1" applyFont="1" applyFill="1" applyBorder="1" applyAlignment="1">
      <alignment horizontal="right" vertical="center"/>
    </xf>
    <xf numFmtId="177" fontId="5" fillId="2" borderId="7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vertical="center"/>
    </xf>
    <xf numFmtId="0" fontId="3" fillId="2" borderId="6" xfId="49" applyFont="1" applyFill="1" applyBorder="1" applyAlignment="1">
      <alignment vertical="center"/>
    </xf>
    <xf numFmtId="0" fontId="3" fillId="2" borderId="6" xfId="49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49" fontId="5" fillId="2" borderId="6" xfId="49" applyNumberFormat="1" applyFont="1" applyFill="1" applyBorder="1" applyAlignment="1">
      <alignment horizontal="center" vertical="center"/>
    </xf>
    <xf numFmtId="178" fontId="5" fillId="2" borderId="6" xfId="49" applyNumberFormat="1" applyFont="1" applyFill="1" applyBorder="1" applyAlignment="1">
      <alignment horizontal="right" vertical="center"/>
    </xf>
    <xf numFmtId="178" fontId="5" fillId="3" borderId="6" xfId="49" applyNumberFormat="1" applyFont="1" applyFill="1" applyBorder="1" applyAlignment="1">
      <alignment horizontal="right" vertical="center"/>
    </xf>
    <xf numFmtId="176" fontId="5" fillId="2" borderId="6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vertical="center"/>
    </xf>
    <xf numFmtId="0" fontId="3" fillId="2" borderId="8" xfId="49" applyFont="1" applyFill="1" applyBorder="1" applyAlignment="1">
      <alignment horizontal="right" vertical="center"/>
    </xf>
    <xf numFmtId="49" fontId="3" fillId="2" borderId="9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horizontal="right" vertical="center"/>
    </xf>
    <xf numFmtId="49" fontId="4" fillId="2" borderId="10" xfId="49" applyNumberFormat="1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center" vertical="center"/>
    </xf>
    <xf numFmtId="179" fontId="3" fillId="2" borderId="6" xfId="49" applyNumberFormat="1" applyFont="1" applyFill="1" applyBorder="1" applyAlignment="1">
      <alignment horizontal="right" vertical="center"/>
    </xf>
    <xf numFmtId="179" fontId="3" fillId="4" borderId="6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176" fontId="3" fillId="4" borderId="10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/>
    </xf>
    <xf numFmtId="176" fontId="3" fillId="2" borderId="2" xfId="49" applyNumberFormat="1" applyFont="1" applyFill="1" applyBorder="1" applyAlignment="1">
      <alignment horizontal="right" vertical="center"/>
    </xf>
    <xf numFmtId="176" fontId="3" fillId="2" borderId="10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horizontal="center" vertical="center"/>
    </xf>
    <xf numFmtId="49" fontId="3" fillId="2" borderId="12" xfId="49" applyNumberFormat="1" applyFont="1" applyFill="1" applyBorder="1" applyAlignment="1">
      <alignment horizontal="center" vertical="center"/>
    </xf>
    <xf numFmtId="179" fontId="3" fillId="2" borderId="4" xfId="49" applyNumberFormat="1" applyFont="1" applyFill="1" applyBorder="1" applyAlignment="1">
      <alignment horizontal="right" vertical="center"/>
    </xf>
    <xf numFmtId="179" fontId="3" fillId="2" borderId="7" xfId="49" applyNumberFormat="1" applyFont="1" applyFill="1" applyBorder="1" applyAlignment="1">
      <alignment horizontal="right" vertical="center"/>
    </xf>
    <xf numFmtId="179" fontId="5" fillId="2" borderId="6" xfId="49" applyNumberFormat="1" applyFont="1" applyFill="1" applyBorder="1" applyAlignment="1">
      <alignment horizontal="right" vertical="center"/>
    </xf>
    <xf numFmtId="49" fontId="2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3" fillId="2" borderId="13" xfId="49" applyNumberFormat="1" applyFont="1" applyFill="1" applyBorder="1" applyAlignment="1">
      <alignment horizontal="center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4" borderId="12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left" vertical="center" wrapText="1"/>
    </xf>
    <xf numFmtId="176" fontId="3" fillId="4" borderId="6" xfId="49" applyNumberFormat="1" applyFont="1" applyFill="1" applyBorder="1" applyAlignment="1">
      <alignment horizontal="right" vertical="center"/>
    </xf>
    <xf numFmtId="176" fontId="3" fillId="4" borderId="11" xfId="49" applyNumberFormat="1" applyFont="1" applyFill="1" applyBorder="1" applyAlignment="1">
      <alignment horizontal="right" vertical="center"/>
    </xf>
    <xf numFmtId="179" fontId="3" fillId="2" borderId="2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left" vertical="center" wrapText="1"/>
    </xf>
    <xf numFmtId="49" fontId="3" fillId="2" borderId="6" xfId="49" applyNumberFormat="1" applyFont="1" applyFill="1" applyBorder="1" applyAlignment="1">
      <alignment horizontal="center" vertical="center" wrapText="1"/>
    </xf>
    <xf numFmtId="176" fontId="3" fillId="2" borderId="6" xfId="49" applyNumberFormat="1" applyFont="1" applyFill="1" applyBorder="1" applyAlignment="1">
      <alignment horizontal="right" vertical="center"/>
    </xf>
    <xf numFmtId="176" fontId="3" fillId="2" borderId="11" xfId="49" applyNumberFormat="1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horizontal="center" vertical="center" wrapText="1"/>
    </xf>
    <xf numFmtId="49" fontId="3" fillId="2" borderId="14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horizontal="left" vertical="center" wrapText="1"/>
    </xf>
    <xf numFmtId="49" fontId="3" fillId="2" borderId="14" xfId="49" applyNumberFormat="1" applyFont="1" applyFill="1" applyBorder="1" applyAlignment="1">
      <alignment horizontal="center" vertical="center" wrapText="1"/>
    </xf>
    <xf numFmtId="49" fontId="3" fillId="2" borderId="16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49" fontId="3" fillId="2" borderId="7" xfId="49" applyNumberFormat="1" applyFont="1" applyFill="1" applyBorder="1" applyAlignment="1">
      <alignment horizontal="center" vertical="center" wrapText="1"/>
    </xf>
    <xf numFmtId="49" fontId="3" fillId="2" borderId="13" xfId="49" applyNumberFormat="1" applyFont="1" applyFill="1" applyBorder="1" applyAlignment="1">
      <alignment horizontal="left"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horizontal="center" vertical="center"/>
    </xf>
    <xf numFmtId="179" fontId="3" fillId="2" borderId="11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left" vertical="center" wrapText="1"/>
    </xf>
    <xf numFmtId="49" fontId="3" fillId="2" borderId="12" xfId="49" applyNumberFormat="1" applyFont="1" applyFill="1" applyBorder="1" applyAlignment="1">
      <alignment horizontal="center" vertical="center" wrapText="1"/>
    </xf>
    <xf numFmtId="176" fontId="3" fillId="2" borderId="12" xfId="49" applyNumberFormat="1" applyFont="1" applyFill="1" applyBorder="1" applyAlignment="1">
      <alignment horizontal="right" vertical="center"/>
    </xf>
    <xf numFmtId="179" fontId="3" fillId="4" borderId="11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17" xfId="49" applyNumberFormat="1" applyFont="1" applyFill="1" applyBorder="1" applyAlignment="1">
      <alignment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3" xfId="49" applyNumberFormat="1" applyFont="1" applyFill="1" applyBorder="1" applyAlignment="1">
      <alignment vertical="center"/>
    </xf>
    <xf numFmtId="49" fontId="3" fillId="2" borderId="18" xfId="49" applyNumberFormat="1" applyFont="1" applyFill="1" applyBorder="1" applyAlignment="1">
      <alignment vertical="center"/>
    </xf>
    <xf numFmtId="179" fontId="3" fillId="2" borderId="13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9" fontId="3" fillId="4" borderId="15" xfId="49" applyNumberFormat="1" applyFont="1" applyFill="1" applyBorder="1" applyAlignment="1">
      <alignment horizontal="right" vertical="center"/>
    </xf>
    <xf numFmtId="179" fontId="3" fillId="2" borderId="17" xfId="49" applyNumberFormat="1" applyFont="1" applyFill="1" applyBorder="1" applyAlignment="1">
      <alignment horizontal="right" vertical="center"/>
    </xf>
    <xf numFmtId="179" fontId="3" fillId="4" borderId="4" xfId="49" applyNumberFormat="1" applyFont="1" applyFill="1" applyBorder="1" applyAlignment="1">
      <alignment horizontal="right" vertical="center"/>
    </xf>
    <xf numFmtId="179" fontId="3" fillId="4" borderId="17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179" fontId="3" fillId="4" borderId="2" xfId="49" applyNumberFormat="1" applyFont="1" applyFill="1" applyBorder="1" applyAlignment="1">
      <alignment horizontal="right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49" fontId="3" fillId="2" borderId="20" xfId="49" applyNumberFormat="1" applyFont="1" applyFill="1" applyBorder="1" applyAlignment="1">
      <alignment vertical="center"/>
    </xf>
    <xf numFmtId="179" fontId="3" fillId="2" borderId="15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11" xfId="49" applyNumberFormat="1" applyFont="1" applyFill="1" applyBorder="1" applyAlignment="1">
      <alignment vertical="center" shrinkToFit="1"/>
    </xf>
    <xf numFmtId="49" fontId="3" fillId="2" borderId="15" xfId="49" applyNumberFormat="1" applyFont="1" applyFill="1" applyBorder="1" applyAlignment="1">
      <alignment vertical="center" shrinkToFit="1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8" xfId="49" applyFont="1" applyFill="1" applyBorder="1"/>
    <xf numFmtId="0" fontId="3" fillId="2" borderId="8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17" xfId="49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2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/>
    </xf>
    <xf numFmtId="0" fontId="4" fillId="2" borderId="6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 wrapText="1"/>
    </xf>
    <xf numFmtId="49" fontId="3" fillId="2" borderId="16" xfId="49" applyNumberFormat="1" applyFont="1" applyFill="1" applyBorder="1" applyAlignment="1">
      <alignment vertical="center"/>
    </xf>
    <xf numFmtId="49" fontId="3" fillId="2" borderId="10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vertical="center"/>
    </xf>
    <xf numFmtId="0" fontId="3" fillId="2" borderId="0" xfId="49" applyFont="1" applyFill="1"/>
    <xf numFmtId="49" fontId="6" fillId="2" borderId="0" xfId="49" applyNumberFormat="1" applyFont="1" applyFill="1" applyAlignment="1">
      <alignment horizontal="center" vertical="center"/>
    </xf>
    <xf numFmtId="179" fontId="3" fillId="2" borderId="19" xfId="49" applyNumberFormat="1" applyFont="1" applyFill="1" applyBorder="1" applyAlignment="1">
      <alignment horizontal="right" vertical="center"/>
    </xf>
    <xf numFmtId="49" fontId="3" fillId="2" borderId="14" xfId="49" applyNumberFormat="1" applyFont="1" applyFill="1" applyBorder="1" applyAlignment="1">
      <alignment vertical="center"/>
    </xf>
    <xf numFmtId="178" fontId="3" fillId="2" borderId="6" xfId="49" applyNumberFormat="1" applyFont="1" applyFill="1" applyBorder="1" applyAlignment="1">
      <alignment horizontal="right" vertical="center"/>
    </xf>
    <xf numFmtId="179" fontId="3" fillId="2" borderId="26" xfId="49" applyNumberFormat="1" applyFont="1" applyFill="1" applyBorder="1" applyAlignment="1">
      <alignment horizontal="right" vertical="center"/>
    </xf>
    <xf numFmtId="178" fontId="3" fillId="2" borderId="12" xfId="49" applyNumberFormat="1" applyFont="1" applyFill="1" applyBorder="1" applyAlignment="1">
      <alignment horizontal="right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left" vertical="center"/>
    </xf>
    <xf numFmtId="179" fontId="3" fillId="2" borderId="24" xfId="49" applyNumberFormat="1" applyFont="1" applyFill="1" applyBorder="1" applyAlignment="1">
      <alignment horizontal="right" vertical="center"/>
    </xf>
    <xf numFmtId="179" fontId="3" fillId="2" borderId="12" xfId="49" applyNumberFormat="1" applyFont="1" applyFill="1" applyBorder="1" applyAlignment="1">
      <alignment horizontal="right" vertical="center"/>
    </xf>
    <xf numFmtId="49" fontId="3" fillId="2" borderId="27" xfId="49" applyNumberFormat="1" applyFont="1" applyFill="1" applyBorder="1" applyAlignment="1">
      <alignment horizontal="center" vertical="center"/>
    </xf>
    <xf numFmtId="179" fontId="3" fillId="4" borderId="7" xfId="49" applyNumberFormat="1" applyFont="1" applyFill="1" applyBorder="1" applyAlignment="1">
      <alignment horizontal="right" vertical="center"/>
    </xf>
    <xf numFmtId="179" fontId="3" fillId="4" borderId="26" xfId="49" applyNumberFormat="1" applyFont="1" applyFill="1" applyBorder="1" applyAlignment="1">
      <alignment horizontal="right" vertical="center"/>
    </xf>
    <xf numFmtId="178" fontId="3" fillId="4" borderId="7" xfId="49" applyNumberFormat="1" applyFont="1" applyFill="1" applyBorder="1" applyAlignment="1">
      <alignment horizontal="right" vertical="center"/>
    </xf>
    <xf numFmtId="178" fontId="3" fillId="4" borderId="12" xfId="49" applyNumberFormat="1" applyFont="1" applyFill="1" applyBorder="1" applyAlignment="1">
      <alignment horizontal="right" vertical="center"/>
    </xf>
    <xf numFmtId="179" fontId="3" fillId="4" borderId="10" xfId="49" applyNumberFormat="1" applyFont="1" applyFill="1" applyBorder="1" applyAlignment="1">
      <alignment horizontal="right" vertical="center"/>
    </xf>
    <xf numFmtId="179" fontId="3" fillId="4" borderId="27" xfId="49" applyNumberFormat="1" applyFont="1" applyFill="1" applyBorder="1" applyAlignment="1">
      <alignment horizontal="right" vertical="center"/>
    </xf>
    <xf numFmtId="178" fontId="3" fillId="4" borderId="10" xfId="49" applyNumberFormat="1" applyFont="1" applyFill="1" applyBorder="1" applyAlignment="1">
      <alignment horizontal="right" vertical="center"/>
    </xf>
    <xf numFmtId="178" fontId="3" fillId="4" borderId="6" xfId="49" applyNumberFormat="1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28" xfId="49" applyNumberFormat="1" applyFont="1" applyFill="1" applyBorder="1" applyAlignment="1">
      <alignment vertical="center"/>
    </xf>
    <xf numFmtId="179" fontId="3" fillId="2" borderId="28" xfId="49" applyNumberFormat="1" applyFont="1" applyFill="1" applyBorder="1" applyAlignment="1">
      <alignment horizontal="right" vertical="center"/>
    </xf>
    <xf numFmtId="49" fontId="3" fillId="2" borderId="25" xfId="49" applyNumberFormat="1" applyFont="1" applyFill="1" applyBorder="1" applyAlignment="1">
      <alignment vertical="center"/>
    </xf>
    <xf numFmtId="179" fontId="3" fillId="4" borderId="13" xfId="49" applyNumberFormat="1" applyFont="1" applyFill="1" applyBorder="1" applyAlignment="1">
      <alignment horizontal="right" vertical="center"/>
    </xf>
    <xf numFmtId="49" fontId="7" fillId="2" borderId="8" xfId="49" applyNumberFormat="1" applyFont="1" applyFill="1" applyBorder="1"/>
    <xf numFmtId="178" fontId="3" fillId="2" borderId="10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 wrapText="1"/>
    </xf>
    <xf numFmtId="179" fontId="3" fillId="2" borderId="8" xfId="49" applyNumberFormat="1" applyFont="1" applyFill="1" applyBorder="1" applyAlignment="1">
      <alignment horizontal="right" vertical="center"/>
    </xf>
    <xf numFmtId="0" fontId="8" fillId="2" borderId="0" xfId="49" applyFont="1" applyFill="1"/>
    <xf numFmtId="49" fontId="7" fillId="2" borderId="0" xfId="49" applyNumberFormat="1" applyFont="1" applyFill="1"/>
    <xf numFmtId="49" fontId="7" fillId="2" borderId="9" xfId="49" applyNumberFormat="1" applyFont="1" applyFill="1" applyBorder="1"/>
    <xf numFmtId="49" fontId="4" fillId="2" borderId="10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3" fillId="2" borderId="28" xfId="49" applyNumberFormat="1" applyFont="1" applyFill="1" applyBorder="1" applyAlignment="1">
      <alignment horizontal="left" vertical="center"/>
    </xf>
    <xf numFmtId="49" fontId="3" fillId="4" borderId="2" xfId="49" applyNumberFormat="1" applyFont="1" applyFill="1" applyBorder="1" applyAlignment="1">
      <alignment horizontal="center" vertical="center"/>
    </xf>
    <xf numFmtId="0" fontId="7" fillId="2" borderId="0" xfId="49" applyFont="1" applyFill="1"/>
    <xf numFmtId="49" fontId="3" fillId="2" borderId="0" xfId="49" applyNumberFormat="1" applyFont="1" applyFill="1" applyAlignment="1">
      <alignment horizontal="right"/>
    </xf>
    <xf numFmtId="0" fontId="3" fillId="0" borderId="0" xfId="49" applyFont="1" applyFill="1"/>
    <xf numFmtId="0" fontId="9" fillId="0" borderId="0" xfId="49" applyFont="1" applyFill="1" applyAlignment="1">
      <alignment horizontal="center" vertical="center"/>
    </xf>
    <xf numFmtId="0" fontId="10" fillId="0" borderId="0" xfId="49" applyFont="1" applyFill="1" applyAlignment="1">
      <alignment horizontal="center" vertical="center"/>
    </xf>
    <xf numFmtId="0" fontId="11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12" fillId="2" borderId="0" xfId="49" applyFont="1" applyFill="1" applyAlignment="1">
      <alignment horizontal="right" vertical="center"/>
    </xf>
    <xf numFmtId="0" fontId="9" fillId="2" borderId="0" xfId="49" applyFont="1" applyFill="1" applyAlignment="1">
      <alignment horizontal="center" vertical="center"/>
    </xf>
    <xf numFmtId="0" fontId="13" fillId="2" borderId="0" xfId="49" applyFont="1" applyFill="1" applyAlignment="1">
      <alignment horizontal="center" vertical="center"/>
    </xf>
    <xf numFmtId="0" fontId="14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4" fillId="2" borderId="0" xfId="49" applyFont="1" applyFill="1" applyAlignment="1">
      <alignment horizontal="left" vertical="center"/>
    </xf>
    <xf numFmtId="49" fontId="3" fillId="2" borderId="29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15" fillId="2" borderId="0" xfId="49" applyFont="1" applyFill="1" applyAlignment="1">
      <alignment horizontal="left" vertical="center"/>
    </xf>
    <xf numFmtId="0" fontId="3" fillId="2" borderId="30" xfId="49" applyFont="1" applyFill="1" applyBorder="1" applyAlignment="1">
      <alignment vertical="center"/>
    </xf>
    <xf numFmtId="0" fontId="16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7" fillId="2" borderId="0" xfId="49" applyFont="1" applyFill="1" applyAlignment="1">
      <alignment horizontal="center" vertical="center"/>
    </xf>
    <xf numFmtId="0" fontId="17" fillId="2" borderId="30" xfId="49" applyFont="1" applyFill="1" applyBorder="1" applyAlignment="1">
      <alignment horizontal="center" vertical="center"/>
    </xf>
    <xf numFmtId="180" fontId="3" fillId="2" borderId="29" xfId="49" applyNumberFormat="1" applyFont="1" applyFill="1" applyBorder="1" applyAlignment="1">
      <alignment horizontal="center" vertical="center"/>
    </xf>
    <xf numFmtId="176" fontId="3" fillId="2" borderId="29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80" fontId="3" fillId="2" borderId="0" xfId="49" applyNumberFormat="1" applyFont="1" applyFill="1" applyAlignment="1">
      <alignment horizontal="center" vertical="center"/>
    </xf>
    <xf numFmtId="177" fontId="18" fillId="2" borderId="29" xfId="49" applyNumberFormat="1" applyFont="1" applyFill="1" applyBorder="1" applyAlignment="1">
      <alignment horizontal="right" vertical="center"/>
    </xf>
    <xf numFmtId="0" fontId="3" fillId="2" borderId="29" xfId="49" applyFont="1" applyFill="1" applyBorder="1" applyAlignment="1">
      <alignment horizontal="center" vertical="center"/>
    </xf>
    <xf numFmtId="0" fontId="3" fillId="2" borderId="30" xfId="49" applyFont="1" applyFill="1" applyBorder="1"/>
    <xf numFmtId="0" fontId="17" fillId="2" borderId="0" xfId="49" applyFont="1" applyFill="1"/>
    <xf numFmtId="0" fontId="17" fillId="2" borderId="30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6" activePane="bottomRight" state="frozen"/>
      <selection activeCell="A1" sqref="A1"/>
    </sheetView>
  </sheetViews>
  <sheetFormatPr defaultColWidth="8" defaultRowHeight="14.25"/>
  <cols>
    <col min="1" max="1" width="7.15" style="1"/>
    <col min="2" max="2" width="24.725" style="1"/>
    <col min="3" max="3" width="18.95" style="1"/>
    <col min="4" max="4" width="2.25833333333333" style="1"/>
    <col min="5" max="8" width="8" style="1" hidden="1"/>
    <col min="9" max="9" width="26.9833333333333" style="1"/>
    <col min="10" max="10" width="9.91666666666667" style="1"/>
    <col min="11" max="11" width="4.01666666666667" style="1"/>
    <col min="12" max="12" width="7.025" style="1"/>
    <col min="13" max="13" width="4.14166666666667" style="1"/>
    <col min="14" max="14" width="6.525" style="1"/>
    <col min="15" max="15" width="3.51666666666667" style="1"/>
    <col min="16" max="16" width="4.14166666666667" style="1"/>
    <col min="17" max="17" width="20.5833333333333" style="1"/>
    <col min="18" max="18" width="2.25833333333333" style="1"/>
  </cols>
  <sheetData>
    <row r="1" ht="24.75" customHeight="1" spans="1:18">
      <c r="A1" s="88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01"/>
      <c r="P1" s="101"/>
      <c r="Q1" s="101"/>
      <c r="R1" s="101"/>
    </row>
    <row r="2" ht="45" customHeight="1" spans="1:18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01"/>
      <c r="P2" s="101"/>
      <c r="Q2" s="101"/>
      <c r="R2" s="101"/>
    </row>
    <row r="3" ht="45" customHeight="1" spans="1:18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01"/>
      <c r="P3" s="101"/>
      <c r="Q3" s="101"/>
      <c r="R3" s="101"/>
    </row>
    <row r="4" ht="19.5" customHeight="1" spans="1:18">
      <c r="A4" s="183"/>
      <c r="B4" s="101"/>
      <c r="C4" s="101"/>
      <c r="D4" s="184"/>
      <c r="E4" s="184"/>
      <c r="F4" s="184"/>
      <c r="G4" s="184"/>
      <c r="H4" s="184"/>
      <c r="I4" s="184" t="s">
        <v>2</v>
      </c>
      <c r="J4" s="195">
        <v>0</v>
      </c>
      <c r="K4" s="184" t="s">
        <v>3</v>
      </c>
      <c r="L4" s="196">
        <v>0</v>
      </c>
      <c r="M4" s="184" t="s">
        <v>4</v>
      </c>
      <c r="N4" s="195">
        <v>0</v>
      </c>
      <c r="O4" s="184" t="s">
        <v>5</v>
      </c>
      <c r="P4" s="184"/>
      <c r="Q4" s="184"/>
      <c r="R4" s="184"/>
    </row>
    <row r="5" ht="19.5" customHeight="1" spans="1:18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ht="19.5" customHeight="1" spans="1:18">
      <c r="A6" s="185" t="s">
        <v>6</v>
      </c>
      <c r="B6" s="101" t="s">
        <v>7</v>
      </c>
      <c r="C6" s="186"/>
      <c r="D6" s="187"/>
      <c r="E6" s="187"/>
      <c r="F6" s="187"/>
      <c r="G6" s="187"/>
      <c r="H6" s="187"/>
      <c r="I6" s="184"/>
      <c r="J6" s="187"/>
      <c r="K6" s="184"/>
      <c r="L6" s="187"/>
      <c r="M6" s="184"/>
      <c r="N6" s="184"/>
      <c r="O6" s="184"/>
      <c r="P6" s="184"/>
      <c r="Q6" s="184"/>
      <c r="R6" s="184"/>
    </row>
    <row r="7" ht="19.5" customHeight="1" spans="1:18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</row>
    <row r="8" ht="19.5" customHeight="1" spans="1:18">
      <c r="A8" s="183"/>
      <c r="B8" s="101" t="s">
        <v>8</v>
      </c>
      <c r="C8" s="186"/>
      <c r="D8" s="184"/>
      <c r="E8" s="184"/>
      <c r="F8" s="184"/>
      <c r="G8" s="184"/>
      <c r="H8" s="184"/>
      <c r="I8" s="197"/>
      <c r="J8" s="198"/>
      <c r="K8" s="184"/>
      <c r="L8" s="198"/>
      <c r="M8" s="184"/>
      <c r="N8" s="198"/>
      <c r="O8" s="184"/>
      <c r="P8" s="184"/>
      <c r="Q8" s="184"/>
      <c r="R8" s="184"/>
    </row>
    <row r="9" ht="19.5" customHeight="1" spans="1:18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ht="19.5" customHeight="1" spans="1:18">
      <c r="A10" s="171"/>
      <c r="B10" s="101" t="s">
        <v>9</v>
      </c>
      <c r="C10" s="186"/>
      <c r="D10" s="188"/>
      <c r="E10" s="188"/>
      <c r="F10" s="188"/>
      <c r="G10" s="188"/>
      <c r="H10" s="188"/>
      <c r="I10" s="184" t="s">
        <v>10</v>
      </c>
      <c r="J10" s="199">
        <v>0</v>
      </c>
      <c r="K10" s="184" t="s">
        <v>3</v>
      </c>
      <c r="L10" s="199">
        <v>0</v>
      </c>
      <c r="M10" s="184" t="s">
        <v>4</v>
      </c>
      <c r="N10" s="199">
        <v>0</v>
      </c>
      <c r="O10" s="184" t="s">
        <v>11</v>
      </c>
      <c r="P10" s="188"/>
      <c r="Q10" s="188"/>
      <c r="R10" s="171"/>
    </row>
    <row r="11" ht="19.5" customHeight="1" spans="1:18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</row>
    <row r="12" ht="19.5" customHeight="1" spans="1:18">
      <c r="A12" s="185" t="s">
        <v>12</v>
      </c>
      <c r="B12" s="101" t="s">
        <v>13</v>
      </c>
      <c r="C12" s="186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</row>
    <row r="13" ht="19.5" customHeight="1" spans="1:18">
      <c r="A13" s="189"/>
      <c r="B13" s="101"/>
      <c r="C13" s="190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01"/>
      <c r="P13" s="101"/>
      <c r="Q13" s="101"/>
      <c r="R13" s="101"/>
    </row>
    <row r="14" ht="19.5" customHeight="1" spans="1:18">
      <c r="A14" s="191"/>
      <c r="B14" s="187" t="s">
        <v>14</v>
      </c>
      <c r="C14" s="186"/>
      <c r="D14" s="184"/>
      <c r="E14" s="184"/>
      <c r="F14" s="184"/>
      <c r="G14" s="184"/>
      <c r="H14" s="184"/>
      <c r="I14" s="184" t="s">
        <v>15</v>
      </c>
      <c r="J14" s="186"/>
      <c r="K14" s="200"/>
      <c r="L14" s="200"/>
      <c r="M14" s="184" t="s">
        <v>16</v>
      </c>
      <c r="N14" s="184"/>
      <c r="O14" s="101"/>
      <c r="P14" s="101"/>
      <c r="Q14" s="186"/>
      <c r="R14" s="101"/>
    </row>
    <row r="15" ht="19.5" customHeight="1" spans="1:18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ht="30" customHeight="1" spans="1:18">
      <c r="A16" s="191"/>
      <c r="B16" s="192" t="s">
        <v>17</v>
      </c>
      <c r="C16" s="186"/>
      <c r="D16" s="184"/>
      <c r="E16" s="184"/>
      <c r="F16" s="184"/>
      <c r="G16" s="184"/>
      <c r="H16" s="184"/>
      <c r="I16" s="184" t="s">
        <v>15</v>
      </c>
      <c r="J16" s="186"/>
      <c r="K16" s="200"/>
      <c r="L16" s="200"/>
      <c r="M16" s="184" t="s">
        <v>16</v>
      </c>
      <c r="N16" s="184"/>
      <c r="O16" s="101"/>
      <c r="P16" s="101"/>
      <c r="Q16" s="186"/>
      <c r="R16" s="101"/>
    </row>
    <row r="17" ht="19.5" customHeight="1" spans="1:18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</row>
    <row r="18" ht="19.5" customHeight="1" spans="1:18">
      <c r="A18" s="171"/>
      <c r="B18" s="192" t="s">
        <v>18</v>
      </c>
      <c r="C18" s="186"/>
      <c r="D18" s="184"/>
      <c r="E18" s="184"/>
      <c r="F18" s="184"/>
      <c r="G18" s="184"/>
      <c r="H18" s="184"/>
      <c r="I18" s="184" t="s">
        <v>15</v>
      </c>
      <c r="J18" s="186"/>
      <c r="K18" s="186"/>
      <c r="L18" s="186"/>
      <c r="M18" s="184" t="s">
        <v>16</v>
      </c>
      <c r="N18" s="101"/>
      <c r="O18" s="101"/>
      <c r="P18" s="101"/>
      <c r="Q18" s="186"/>
      <c r="R18" s="171"/>
    </row>
    <row r="19" ht="19.5" customHeight="1" spans="1:18">
      <c r="A19" s="171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</row>
    <row r="20" ht="19.5" customHeight="1" spans="1:18">
      <c r="A20" s="191"/>
      <c r="B20" s="192" t="s">
        <v>19</v>
      </c>
      <c r="C20" s="186"/>
      <c r="D20" s="184"/>
      <c r="E20" s="184"/>
      <c r="F20" s="184"/>
      <c r="G20" s="184"/>
      <c r="H20" s="184"/>
      <c r="I20" s="184" t="s">
        <v>20</v>
      </c>
      <c r="J20" s="186"/>
      <c r="K20" s="186"/>
      <c r="L20" s="186"/>
      <c r="M20" s="184" t="s">
        <v>16</v>
      </c>
      <c r="N20" s="101"/>
      <c r="O20" s="101"/>
      <c r="P20" s="101"/>
      <c r="Q20" s="186"/>
      <c r="R20" s="101"/>
    </row>
    <row r="21" ht="19.5" customHeight="1" spans="1:18">
      <c r="A21" s="132"/>
      <c r="B21" s="193"/>
      <c r="C21" s="194"/>
      <c r="D21" s="193"/>
      <c r="E21" s="193"/>
      <c r="F21" s="193"/>
      <c r="G21" s="193"/>
      <c r="H21" s="193"/>
      <c r="I21" s="193"/>
      <c r="J21" s="201"/>
      <c r="K21" s="194"/>
      <c r="L21" s="194"/>
      <c r="M21" s="193"/>
      <c r="N21" s="202"/>
      <c r="O21" s="202"/>
      <c r="P21" s="202"/>
      <c r="Q21" s="203"/>
      <c r="R21" s="202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393055555555556" right="0.393055555555556" top="0.393055555555556" bottom="0.393055555555556" header="0.511805555555556" footer="0.511805555555556"/>
  <pageSetup paperSize="9" scale="7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showZeros="0" tabSelected="1" workbookViewId="0">
      <selection activeCell="A1" sqref="A1"/>
    </sheetView>
  </sheetViews>
  <sheetFormatPr defaultColWidth="8" defaultRowHeight="14.25" outlineLevelCol="4"/>
  <cols>
    <col min="1" max="1" width="5.26666666666667" style="1"/>
    <col min="2" max="2" width="66.5083333333333" style="1"/>
    <col min="3" max="3" width="8" style="1" hidden="1"/>
    <col min="4" max="4" width="11.4166666666667" style="1"/>
    <col min="5" max="5" width="6.15" style="1"/>
  </cols>
  <sheetData>
    <row r="1" ht="21" customHeight="1" spans="1:5">
      <c r="A1" s="173"/>
      <c r="B1" s="173"/>
      <c r="C1" s="173"/>
      <c r="D1" s="173"/>
      <c r="E1" s="173"/>
    </row>
    <row r="2" ht="42.75" customHeight="1" spans="1:5">
      <c r="A2" s="174" t="s">
        <v>21</v>
      </c>
      <c r="B2" s="174"/>
      <c r="C2" s="174"/>
      <c r="D2" s="174"/>
      <c r="E2" s="175"/>
    </row>
    <row r="3" ht="25.5" customHeight="1" spans="1:5">
      <c r="A3" s="176"/>
      <c r="B3" s="176"/>
      <c r="C3" s="176"/>
      <c r="D3" s="176"/>
      <c r="E3" s="176"/>
    </row>
    <row r="4" ht="25.5" customHeight="1" spans="1:5">
      <c r="A4" s="176"/>
      <c r="B4" s="177" t="s">
        <v>22</v>
      </c>
      <c r="C4" s="177"/>
      <c r="D4" s="178" t="s">
        <v>23</v>
      </c>
      <c r="E4" s="179"/>
    </row>
    <row r="5" ht="25.5" customHeight="1" spans="1:5">
      <c r="A5" s="176"/>
      <c r="B5" s="177" t="s">
        <v>24</v>
      </c>
      <c r="C5" s="177"/>
      <c r="D5" s="178" t="s">
        <v>25</v>
      </c>
      <c r="E5" s="179"/>
    </row>
    <row r="6" ht="25.5" customHeight="1" spans="1:5">
      <c r="A6" s="176"/>
      <c r="B6" s="177" t="s">
        <v>26</v>
      </c>
      <c r="C6" s="177"/>
      <c r="D6" s="178" t="s">
        <v>27</v>
      </c>
      <c r="E6" s="179"/>
    </row>
    <row r="7" ht="25.5" customHeight="1" spans="1:5">
      <c r="A7" s="176"/>
      <c r="B7" s="177" t="s">
        <v>28</v>
      </c>
      <c r="C7" s="177"/>
      <c r="D7" s="178" t="s">
        <v>29</v>
      </c>
      <c r="E7" s="179"/>
    </row>
    <row r="8" ht="25.5" customHeight="1" spans="1:5">
      <c r="A8" s="176"/>
      <c r="B8" s="177" t="s">
        <v>30</v>
      </c>
      <c r="C8" s="177"/>
      <c r="D8" s="178" t="s">
        <v>31</v>
      </c>
      <c r="E8" s="179"/>
    </row>
    <row r="9" ht="25.5" customHeight="1" spans="1:5">
      <c r="A9" s="176"/>
      <c r="B9" s="177" t="s">
        <v>32</v>
      </c>
      <c r="C9" s="177"/>
      <c r="D9" s="178" t="s">
        <v>33</v>
      </c>
      <c r="E9" s="179"/>
    </row>
    <row r="10" ht="25.5" customHeight="1" spans="1:5">
      <c r="A10" s="176"/>
      <c r="B10" s="177" t="s">
        <v>34</v>
      </c>
      <c r="C10" s="177"/>
      <c r="D10" s="178" t="s">
        <v>35</v>
      </c>
      <c r="E10" s="179"/>
    </row>
    <row r="11" ht="25.5" customHeight="1" spans="1:5">
      <c r="A11" s="176"/>
      <c r="B11" s="177" t="s">
        <v>36</v>
      </c>
      <c r="C11" s="177"/>
      <c r="D11" s="178" t="s">
        <v>37</v>
      </c>
      <c r="E11" s="179"/>
    </row>
    <row r="12" ht="25.5" customHeight="1" spans="1:5">
      <c r="A12" s="173"/>
      <c r="B12" s="177" t="s">
        <v>38</v>
      </c>
      <c r="C12" s="177"/>
      <c r="D12" s="178" t="s">
        <v>39</v>
      </c>
      <c r="E12" s="179"/>
    </row>
    <row r="13" ht="25.5" customHeight="1" spans="1:5">
      <c r="A13" s="173"/>
      <c r="B13" s="177" t="s">
        <v>40</v>
      </c>
      <c r="C13" s="177"/>
      <c r="D13" s="178" t="s">
        <v>41</v>
      </c>
      <c r="E13" s="179"/>
    </row>
    <row r="14" ht="25.5" customHeight="1" spans="1:5">
      <c r="A14" s="173"/>
      <c r="B14" s="177" t="s">
        <v>42</v>
      </c>
      <c r="C14" s="177"/>
      <c r="D14" s="178" t="s">
        <v>43</v>
      </c>
      <c r="E14" s="179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393055555555556" right="0.393055555555556" top="0.393055555555556" bottom="0.393055555555556" header="0.511805555555556" footer="0.511805555555556"/>
  <pageSetup paperSize="9" scale="65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pane topLeftCell="B5" activePane="bottomRight" state="frozen"/>
      <selection activeCell="A1" sqref="A1:I1"/>
    </sheetView>
  </sheetViews>
  <sheetFormatPr defaultColWidth="8" defaultRowHeight="14.25"/>
  <cols>
    <col min="1" max="1" width="39.6583333333333" style="1"/>
    <col min="2" max="2" width="22.0833333333333" style="1"/>
    <col min="3" max="3" width="15.0583333333333" style="1"/>
    <col min="4" max="4" width="15.9333333333333" style="1"/>
    <col min="5" max="5" width="18.45" style="1"/>
    <col min="6" max="6" width="19.95" style="1"/>
    <col min="7" max="8" width="14.8083333333333" style="1"/>
    <col min="9" max="9" width="15.6833333333333" style="1"/>
  </cols>
  <sheetData>
    <row r="1" ht="42.75" customHeight="1" spans="1:9">
      <c r="A1" s="2" t="s">
        <v>44</v>
      </c>
      <c r="B1" s="3"/>
      <c r="C1" s="3"/>
      <c r="D1" s="164"/>
      <c r="E1" s="3"/>
      <c r="F1" s="3"/>
      <c r="G1" s="3"/>
      <c r="H1" s="3"/>
      <c r="I1" s="3"/>
    </row>
    <row r="2" ht="18.75" customHeight="1" spans="1:9">
      <c r="A2" s="106"/>
      <c r="B2" s="106"/>
      <c r="C2" s="106"/>
      <c r="D2" s="165"/>
      <c r="E2" s="106"/>
      <c r="F2" s="106"/>
      <c r="G2" s="106"/>
      <c r="H2" s="106"/>
      <c r="I2" s="172" t="s">
        <v>23</v>
      </c>
    </row>
    <row r="3" ht="18.75" customHeight="1" spans="1:9">
      <c r="A3" s="4"/>
      <c r="B3" s="4"/>
      <c r="C3" s="34"/>
      <c r="D3" s="166"/>
      <c r="E3" s="4"/>
      <c r="F3" s="4"/>
      <c r="G3" s="4"/>
      <c r="H3" s="4"/>
      <c r="I3" s="6" t="s">
        <v>45</v>
      </c>
    </row>
    <row r="4" ht="37.5" customHeight="1" spans="1:9">
      <c r="A4" s="7" t="s">
        <v>46</v>
      </c>
      <c r="B4" s="167" t="s">
        <v>47</v>
      </c>
      <c r="C4" s="128" t="s">
        <v>48</v>
      </c>
      <c r="D4" s="128" t="s">
        <v>49</v>
      </c>
      <c r="E4" s="168" t="s">
        <v>50</v>
      </c>
      <c r="F4" s="56" t="s">
        <v>51</v>
      </c>
      <c r="G4" s="56" t="s">
        <v>52</v>
      </c>
      <c r="H4" s="56" t="s">
        <v>53</v>
      </c>
      <c r="I4" s="167" t="s">
        <v>54</v>
      </c>
    </row>
    <row r="5" ht="25.5" customHeight="1" spans="1:9">
      <c r="A5" s="169" t="s">
        <v>55</v>
      </c>
      <c r="B5" s="100">
        <f>C5+D5+E5+F5+G5+H5+I5</f>
        <v>235341794.53</v>
      </c>
      <c r="C5" s="95">
        <v>0</v>
      </c>
      <c r="D5" s="95">
        <v>51342152.97</v>
      </c>
      <c r="E5" s="100">
        <v>183999641.56</v>
      </c>
      <c r="F5" s="100">
        <v>0</v>
      </c>
      <c r="G5" s="100">
        <v>0</v>
      </c>
      <c r="H5" s="100">
        <v>0</v>
      </c>
      <c r="I5" s="149">
        <v>0</v>
      </c>
    </row>
    <row r="6" ht="25.5" customHeight="1" spans="1:9">
      <c r="A6" s="112" t="s">
        <v>56</v>
      </c>
      <c r="B6" s="100">
        <f>C6+D6+E6+F6+G6+H6+I6</f>
        <v>181548057.9</v>
      </c>
      <c r="C6" s="100">
        <v>0</v>
      </c>
      <c r="D6" s="100">
        <v>16905649.87</v>
      </c>
      <c r="E6" s="100">
        <v>164642408.03</v>
      </c>
      <c r="F6" s="100">
        <v>0</v>
      </c>
      <c r="G6" s="100">
        <v>0</v>
      </c>
      <c r="H6" s="100">
        <v>0</v>
      </c>
      <c r="I6" s="149">
        <v>0</v>
      </c>
    </row>
    <row r="7" ht="25.5" customHeight="1" spans="1:9">
      <c r="A7" s="112" t="s">
        <v>57</v>
      </c>
      <c r="B7" s="100">
        <f>C7+D7+E7+F7+G7+H7+I7</f>
        <v>48823980</v>
      </c>
      <c r="C7" s="100">
        <v>0</v>
      </c>
      <c r="D7" s="100">
        <v>31893980</v>
      </c>
      <c r="E7" s="100">
        <v>16930000</v>
      </c>
      <c r="F7" s="100">
        <v>0</v>
      </c>
      <c r="G7" s="100">
        <v>0</v>
      </c>
      <c r="H7" s="100">
        <v>0</v>
      </c>
      <c r="I7" s="149">
        <v>0</v>
      </c>
    </row>
    <row r="8" ht="25.5" customHeight="1" spans="1:9">
      <c r="A8" s="10" t="s">
        <v>58</v>
      </c>
      <c r="B8" s="100">
        <f>C8+D8+E8+F8+G8+H8+I8</f>
        <v>3573248.12</v>
      </c>
      <c r="C8" s="100">
        <v>0</v>
      </c>
      <c r="D8" s="100">
        <v>1643274.5</v>
      </c>
      <c r="E8" s="100">
        <v>1929973.62</v>
      </c>
      <c r="F8" s="100">
        <v>0</v>
      </c>
      <c r="G8" s="100">
        <v>0</v>
      </c>
      <c r="H8" s="100">
        <v>0</v>
      </c>
      <c r="I8" s="149">
        <v>0</v>
      </c>
    </row>
    <row r="9" ht="25.5" customHeight="1" spans="1:9">
      <c r="A9" s="10" t="s">
        <v>59</v>
      </c>
      <c r="B9" s="100">
        <f>C9+D9</f>
        <v>780000</v>
      </c>
      <c r="C9" s="100">
        <v>0</v>
      </c>
      <c r="D9" s="100">
        <v>780000</v>
      </c>
      <c r="E9" s="170"/>
      <c r="F9" s="100"/>
      <c r="G9" s="100"/>
      <c r="H9" s="100"/>
      <c r="I9" s="100"/>
    </row>
    <row r="10" ht="25.5" customHeight="1" spans="1:9">
      <c r="A10" s="10" t="s">
        <v>60</v>
      </c>
      <c r="B10" s="100">
        <f>C10+D10+E10+F10+I10</f>
        <v>515917.84</v>
      </c>
      <c r="C10" s="100">
        <v>0</v>
      </c>
      <c r="D10" s="100">
        <v>64478.6</v>
      </c>
      <c r="E10" s="100">
        <v>451439.24</v>
      </c>
      <c r="F10" s="100">
        <v>0</v>
      </c>
      <c r="G10" s="100"/>
      <c r="H10" s="100"/>
      <c r="I10" s="100">
        <v>0</v>
      </c>
    </row>
    <row r="11" ht="25.5" customHeight="1" spans="1:9">
      <c r="A11" s="10" t="s">
        <v>61</v>
      </c>
      <c r="B11" s="100">
        <f>C11+D11+E11+F11+G11+H11+I11</f>
        <v>100590.67</v>
      </c>
      <c r="C11" s="100">
        <v>0</v>
      </c>
      <c r="D11" s="100">
        <v>54770</v>
      </c>
      <c r="E11" s="100">
        <v>45820.67</v>
      </c>
      <c r="F11" s="100">
        <v>0</v>
      </c>
      <c r="G11" s="100">
        <v>0</v>
      </c>
      <c r="H11" s="100">
        <v>0</v>
      </c>
      <c r="I11" s="100">
        <v>0</v>
      </c>
    </row>
    <row r="12" ht="25.5" customHeight="1" spans="1:9">
      <c r="A12" s="10" t="s">
        <v>62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5.5" customHeight="1" spans="1:9">
      <c r="A13" s="10" t="s">
        <v>63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5.5" customHeight="1" spans="1:9">
      <c r="A14" s="112" t="s">
        <v>64</v>
      </c>
      <c r="B14" s="100">
        <f>C14+D14+E14+F14+G14+H14+I14</f>
        <v>162957516.33</v>
      </c>
      <c r="C14" s="100">
        <v>0</v>
      </c>
      <c r="D14" s="100">
        <v>29395735.32</v>
      </c>
      <c r="E14" s="100">
        <v>133561781.01</v>
      </c>
      <c r="F14" s="100">
        <v>0</v>
      </c>
      <c r="G14" s="100">
        <v>0</v>
      </c>
      <c r="H14" s="100">
        <v>0</v>
      </c>
      <c r="I14" s="100">
        <v>0</v>
      </c>
    </row>
    <row r="15" ht="25.5" customHeight="1" spans="1:9">
      <c r="A15" s="112" t="s">
        <v>65</v>
      </c>
      <c r="B15" s="100">
        <f>C15+D15+E15+F15+G15+H15+I15</f>
        <v>162419762.76</v>
      </c>
      <c r="C15" s="100">
        <v>0</v>
      </c>
      <c r="D15" s="100">
        <v>29140270.8</v>
      </c>
      <c r="E15" s="100">
        <v>133279491.96</v>
      </c>
      <c r="F15" s="100">
        <v>0</v>
      </c>
      <c r="G15" s="100">
        <v>0</v>
      </c>
      <c r="H15" s="100">
        <v>0</v>
      </c>
      <c r="I15" s="100">
        <v>0</v>
      </c>
    </row>
    <row r="16" ht="25.5" customHeight="1" spans="1:9">
      <c r="A16" s="112" t="s">
        <v>66</v>
      </c>
      <c r="B16" s="100">
        <f>C16+D16+E16+F16+I16</f>
        <v>537753.57</v>
      </c>
      <c r="C16" s="100">
        <v>0</v>
      </c>
      <c r="D16" s="100">
        <v>255464.52</v>
      </c>
      <c r="E16" s="100">
        <v>282289.05</v>
      </c>
      <c r="F16" s="100">
        <v>0</v>
      </c>
      <c r="G16" s="100"/>
      <c r="H16" s="100"/>
      <c r="I16" s="100">
        <v>0</v>
      </c>
    </row>
    <row r="17" ht="25.5" customHeight="1" spans="1:9">
      <c r="A17" s="10" t="s">
        <v>67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5.5" customHeight="1" spans="1:9">
      <c r="A18" s="10" t="s">
        <v>68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5.5" customHeight="1" spans="1:9">
      <c r="A19" s="10" t="s">
        <v>69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5.5" customHeight="1" spans="1:9">
      <c r="A20" s="169" t="s">
        <v>70</v>
      </c>
      <c r="B20" s="100">
        <f>C20+D20+E20+F20+G20+H20+I20</f>
        <v>72384278.2</v>
      </c>
      <c r="C20" s="100">
        <v>0</v>
      </c>
      <c r="D20" s="100">
        <v>21946417.65</v>
      </c>
      <c r="E20" s="100">
        <v>50437860.55</v>
      </c>
      <c r="F20" s="100">
        <v>0</v>
      </c>
      <c r="G20" s="100">
        <v>0</v>
      </c>
      <c r="H20" s="100">
        <v>0</v>
      </c>
      <c r="I20" s="149">
        <v>0</v>
      </c>
    </row>
    <row r="21" ht="25.5" customHeight="1" spans="1:9">
      <c r="A21" s="112" t="s">
        <v>71</v>
      </c>
      <c r="B21" s="100">
        <f>C21+D21+E21+F21+G21+H21+I21</f>
        <v>436915096.96</v>
      </c>
      <c r="C21" s="100">
        <v>0</v>
      </c>
      <c r="D21" s="100">
        <v>154525269.56</v>
      </c>
      <c r="E21" s="100">
        <v>282389827.4</v>
      </c>
      <c r="F21" s="100">
        <v>0</v>
      </c>
      <c r="G21" s="100">
        <v>0</v>
      </c>
      <c r="H21" s="100">
        <v>0</v>
      </c>
      <c r="I21" s="149">
        <v>0</v>
      </c>
    </row>
    <row r="22" ht="25.5" customHeight="1" spans="1:9">
      <c r="A22" s="165"/>
      <c r="B22" s="101"/>
      <c r="C22" s="101"/>
      <c r="D22" s="171"/>
      <c r="E22" s="101"/>
      <c r="F22" s="101"/>
      <c r="G22" s="101"/>
      <c r="H22" s="101"/>
      <c r="I22" s="88" t="s">
        <v>72</v>
      </c>
    </row>
  </sheetData>
  <mergeCells count="1">
    <mergeCell ref="A1:I1"/>
  </mergeCells>
  <printOptions horizontalCentered="1"/>
  <pageMargins left="0.393055555555556" right="0.393055555555556" top="0.393055555555556" bottom="0.393055555555556" header="0.511805555555556" footer="0.511805555555556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13" activePane="bottomRight" state="frozen"/>
      <selection activeCell="A1" sqref="A1:F1"/>
    </sheetView>
  </sheetViews>
  <sheetFormatPr defaultColWidth="8" defaultRowHeight="14.25" outlineLevelCol="5"/>
  <cols>
    <col min="1" max="1" width="27.6083333333333" style="1"/>
    <col min="2" max="3" width="22.5916666666667" style="1"/>
    <col min="4" max="4" width="27.6083333333333" style="1"/>
    <col min="5" max="6" width="22.5916666666667" style="1"/>
  </cols>
  <sheetData>
    <row r="1" ht="45" customHeight="1" spans="1:6">
      <c r="A1" s="2" t="s">
        <v>73</v>
      </c>
      <c r="B1" s="3"/>
      <c r="C1" s="3"/>
      <c r="D1" s="3"/>
      <c r="E1" s="3"/>
      <c r="F1" s="3"/>
    </row>
    <row r="2" ht="18.75" customHeight="1" spans="1:6">
      <c r="A2" s="102"/>
      <c r="B2" s="102"/>
      <c r="C2" s="102"/>
      <c r="D2" s="102"/>
      <c r="E2" s="87" t="s">
        <v>25</v>
      </c>
      <c r="F2" s="88"/>
    </row>
    <row r="3" ht="18.75" customHeight="1" spans="1:6">
      <c r="A3" s="4"/>
      <c r="B3" s="4"/>
      <c r="C3" s="4"/>
      <c r="D3" s="4"/>
      <c r="E3" s="6"/>
      <c r="F3" s="35" t="s">
        <v>45</v>
      </c>
    </row>
    <row r="4" ht="25.5" customHeight="1" spans="1:6">
      <c r="A4" s="7" t="s">
        <v>46</v>
      </c>
      <c r="B4" s="7" t="s">
        <v>74</v>
      </c>
      <c r="C4" s="7" t="s">
        <v>75</v>
      </c>
      <c r="D4" s="7" t="s">
        <v>46</v>
      </c>
      <c r="E4" s="36" t="s">
        <v>74</v>
      </c>
      <c r="F4" s="37" t="s">
        <v>75</v>
      </c>
    </row>
    <row r="5" ht="27" customHeight="1" spans="1:6">
      <c r="A5" s="10" t="s">
        <v>76</v>
      </c>
      <c r="B5" s="64">
        <v>0</v>
      </c>
      <c r="C5" s="64">
        <v>0</v>
      </c>
      <c r="D5" s="10" t="s">
        <v>77</v>
      </c>
      <c r="E5" s="159">
        <v>0</v>
      </c>
      <c r="F5" s="138">
        <v>0</v>
      </c>
    </row>
    <row r="6" ht="27" customHeight="1" spans="1:6">
      <c r="A6" s="10" t="s">
        <v>78</v>
      </c>
      <c r="B6" s="64">
        <v>0</v>
      </c>
      <c r="C6" s="64">
        <v>0</v>
      </c>
      <c r="D6" s="10" t="s">
        <v>79</v>
      </c>
      <c r="E6" s="160">
        <v>0</v>
      </c>
      <c r="F6" s="161">
        <v>0</v>
      </c>
    </row>
    <row r="7" ht="27" customHeight="1" spans="1:6">
      <c r="A7" s="10" t="s">
        <v>80</v>
      </c>
      <c r="B7" s="64">
        <v>0</v>
      </c>
      <c r="C7" s="64">
        <v>0</v>
      </c>
      <c r="D7" s="10" t="s">
        <v>81</v>
      </c>
      <c r="E7" s="50">
        <v>0</v>
      </c>
      <c r="F7" s="39">
        <v>0</v>
      </c>
    </row>
    <row r="8" ht="27" customHeight="1" spans="1:6">
      <c r="A8" s="10" t="s">
        <v>82</v>
      </c>
      <c r="B8" s="64">
        <v>0</v>
      </c>
      <c r="C8" s="64">
        <v>0</v>
      </c>
      <c r="D8" s="130" t="s">
        <v>83</v>
      </c>
      <c r="E8" s="136">
        <v>0</v>
      </c>
      <c r="F8" s="136">
        <v>0</v>
      </c>
    </row>
    <row r="9" ht="27" customHeight="1" spans="1:6">
      <c r="A9" s="10" t="s">
        <v>84</v>
      </c>
      <c r="B9" s="64">
        <v>0</v>
      </c>
      <c r="C9" s="64">
        <v>0</v>
      </c>
      <c r="D9" s="130" t="s">
        <v>85</v>
      </c>
      <c r="E9" s="136">
        <v>0</v>
      </c>
      <c r="F9" s="136">
        <v>0</v>
      </c>
    </row>
    <row r="10" ht="27" customHeight="1" spans="1:6">
      <c r="A10" s="43" t="s">
        <v>86</v>
      </c>
      <c r="B10" s="64">
        <v>0</v>
      </c>
      <c r="C10" s="64">
        <v>0</v>
      </c>
      <c r="D10" s="131" t="s">
        <v>87</v>
      </c>
      <c r="E10" s="136">
        <v>0</v>
      </c>
      <c r="F10" s="136">
        <v>0</v>
      </c>
    </row>
    <row r="11" ht="27" customHeight="1" spans="1:6">
      <c r="A11" s="84" t="s">
        <v>88</v>
      </c>
      <c r="B11" s="49">
        <v>0</v>
      </c>
      <c r="C11" s="49">
        <v>0</v>
      </c>
      <c r="D11" s="58" t="s">
        <v>89</v>
      </c>
      <c r="E11" s="70" t="s">
        <v>89</v>
      </c>
      <c r="F11" s="15" t="s">
        <v>89</v>
      </c>
    </row>
    <row r="12" ht="27" customHeight="1" spans="1:6">
      <c r="A12" s="94" t="s">
        <v>90</v>
      </c>
      <c r="B12" s="104">
        <v>0</v>
      </c>
      <c r="C12" s="104">
        <v>0</v>
      </c>
      <c r="D12" s="78" t="s">
        <v>89</v>
      </c>
      <c r="E12" s="77" t="s">
        <v>89</v>
      </c>
      <c r="F12" s="15" t="s">
        <v>89</v>
      </c>
    </row>
    <row r="13" ht="27" customHeight="1" spans="1:6">
      <c r="A13" s="10" t="s">
        <v>91</v>
      </c>
      <c r="B13" s="100">
        <f>B5+B6+B8+B9+B10+B11</f>
        <v>0</v>
      </c>
      <c r="C13" s="100">
        <f>C5+C6+C8+C9+C10+C11</f>
        <v>0</v>
      </c>
      <c r="D13" s="10" t="s">
        <v>92</v>
      </c>
      <c r="E13" s="149">
        <f>E5+E7+E8+E9+E10</f>
        <v>0</v>
      </c>
      <c r="F13" s="40">
        <f>F5+F7+F8+F9+F10</f>
        <v>0</v>
      </c>
    </row>
    <row r="14" ht="27" customHeight="1" spans="1:6">
      <c r="A14" s="43" t="s">
        <v>93</v>
      </c>
      <c r="B14" s="64">
        <v>0</v>
      </c>
      <c r="C14" s="64">
        <v>0</v>
      </c>
      <c r="D14" s="43" t="s">
        <v>94</v>
      </c>
      <c r="E14" s="59">
        <v>0</v>
      </c>
      <c r="F14" s="143">
        <v>0</v>
      </c>
    </row>
    <row r="15" ht="37.5" customHeight="1" spans="1:6">
      <c r="A15" s="162" t="s">
        <v>95</v>
      </c>
      <c r="B15" s="64">
        <v>0</v>
      </c>
      <c r="C15" s="59">
        <v>0</v>
      </c>
      <c r="D15" s="162" t="s">
        <v>96</v>
      </c>
      <c r="E15" s="64">
        <v>0</v>
      </c>
      <c r="F15" s="49">
        <v>0</v>
      </c>
    </row>
    <row r="16" ht="27" customHeight="1" spans="1:6">
      <c r="A16" s="43" t="s">
        <v>97</v>
      </c>
      <c r="B16" s="64">
        <v>0</v>
      </c>
      <c r="C16" s="64">
        <v>0</v>
      </c>
      <c r="D16" s="43" t="s">
        <v>98</v>
      </c>
      <c r="E16" s="59">
        <v>0</v>
      </c>
      <c r="F16" s="143">
        <v>0</v>
      </c>
    </row>
    <row r="17" ht="37.5" customHeight="1" spans="1:6">
      <c r="A17" s="162" t="s">
        <v>99</v>
      </c>
      <c r="B17" s="64">
        <v>0</v>
      </c>
      <c r="C17" s="59">
        <v>0</v>
      </c>
      <c r="D17" s="162" t="s">
        <v>100</v>
      </c>
      <c r="E17" s="64">
        <v>0</v>
      </c>
      <c r="F17" s="49">
        <v>0</v>
      </c>
    </row>
    <row r="18" ht="27" customHeight="1" spans="1:6">
      <c r="A18" s="43" t="s">
        <v>101</v>
      </c>
      <c r="B18" s="97">
        <f>B13+B14+B16</f>
        <v>0</v>
      </c>
      <c r="C18" s="97">
        <f>C13+C14+C16</f>
        <v>0</v>
      </c>
      <c r="D18" s="43" t="s">
        <v>102</v>
      </c>
      <c r="E18" s="145">
        <f>E13+E14+E16</f>
        <v>0</v>
      </c>
      <c r="F18" s="40">
        <f>F13+F14+F16</f>
        <v>0</v>
      </c>
    </row>
    <row r="19" ht="27" customHeight="1" spans="1:6">
      <c r="A19" s="15" t="s">
        <v>89</v>
      </c>
      <c r="B19" s="15" t="s">
        <v>89</v>
      </c>
      <c r="C19" s="15" t="s">
        <v>89</v>
      </c>
      <c r="D19" s="22" t="s">
        <v>103</v>
      </c>
      <c r="E19" s="40">
        <f>B18-E18</f>
        <v>0</v>
      </c>
      <c r="F19" s="40">
        <f>C18-F18</f>
        <v>0</v>
      </c>
    </row>
    <row r="20" ht="27" customHeight="1" spans="1:6">
      <c r="A20" s="22" t="s">
        <v>104</v>
      </c>
      <c r="B20" s="39">
        <v>0</v>
      </c>
      <c r="C20" s="40">
        <f>E20</f>
        <v>0</v>
      </c>
      <c r="D20" s="22" t="s">
        <v>105</v>
      </c>
      <c r="E20" s="40">
        <f>B20+E19</f>
        <v>0</v>
      </c>
      <c r="F20" s="40">
        <f>C20+F19</f>
        <v>0</v>
      </c>
    </row>
    <row r="21" ht="27" customHeight="1" spans="1:6">
      <c r="A21" s="15" t="s">
        <v>106</v>
      </c>
      <c r="B21" s="40">
        <f>B18+B20</f>
        <v>0</v>
      </c>
      <c r="C21" s="40">
        <f>C18+C20</f>
        <v>0</v>
      </c>
      <c r="D21" s="15" t="s">
        <v>106</v>
      </c>
      <c r="E21" s="40">
        <f>E18+E20</f>
        <v>0</v>
      </c>
      <c r="F21" s="40">
        <f>F18+F20</f>
        <v>0</v>
      </c>
    </row>
    <row r="22" ht="27" customHeight="1" spans="1:6">
      <c r="A22" s="30"/>
      <c r="B22" s="163">
        <v>0</v>
      </c>
      <c r="C22" s="163"/>
      <c r="D22" s="30"/>
      <c r="E22" s="163">
        <v>0</v>
      </c>
      <c r="F22" s="85" t="s">
        <v>107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2.75" style="1"/>
    <col min="2" max="3" width="22.5916666666667" style="1"/>
    <col min="4" max="4" width="32" style="1"/>
    <col min="5" max="6" width="22.5916666666667" style="1"/>
  </cols>
  <sheetData>
    <row r="1" ht="45" customHeight="1" spans="1:6">
      <c r="A1" s="2" t="s">
        <v>108</v>
      </c>
      <c r="B1" s="3"/>
      <c r="C1" s="3"/>
      <c r="D1" s="3"/>
      <c r="E1" s="3"/>
      <c r="F1" s="3"/>
    </row>
    <row r="2" ht="18.75" customHeight="1" spans="1:6">
      <c r="A2" s="102"/>
      <c r="B2" s="102"/>
      <c r="C2" s="102"/>
      <c r="D2" s="102"/>
      <c r="E2" s="87" t="s">
        <v>27</v>
      </c>
      <c r="F2" s="88"/>
    </row>
    <row r="3" ht="18.75" customHeight="1" spans="1:6">
      <c r="A3" s="34"/>
      <c r="B3" s="34"/>
      <c r="C3" s="34"/>
      <c r="D3" s="34"/>
      <c r="E3" s="35"/>
      <c r="F3" s="35" t="s">
        <v>45</v>
      </c>
    </row>
    <row r="4" ht="27" customHeight="1" spans="1:6">
      <c r="A4" s="37" t="s">
        <v>46</v>
      </c>
      <c r="B4" s="37" t="s">
        <v>74</v>
      </c>
      <c r="C4" s="37" t="s">
        <v>75</v>
      </c>
      <c r="D4" s="37" t="s">
        <v>46</v>
      </c>
      <c r="E4" s="37" t="s">
        <v>74</v>
      </c>
      <c r="F4" s="37" t="s">
        <v>75</v>
      </c>
    </row>
    <row r="5" ht="27" customHeight="1" spans="1:6">
      <c r="A5" s="153" t="s">
        <v>109</v>
      </c>
      <c r="B5" s="93">
        <v>16805700</v>
      </c>
      <c r="C5" s="93">
        <v>16905649.87</v>
      </c>
      <c r="D5" s="153" t="s">
        <v>110</v>
      </c>
      <c r="E5" s="93">
        <v>25677000</v>
      </c>
      <c r="F5" s="93">
        <v>26562600</v>
      </c>
    </row>
    <row r="6" ht="27" customHeight="1" spans="1:6">
      <c r="A6" s="94" t="s">
        <v>111</v>
      </c>
      <c r="B6" s="104">
        <v>1531400</v>
      </c>
      <c r="C6" s="104">
        <v>1531299.87</v>
      </c>
      <c r="D6" s="153" t="s">
        <v>112</v>
      </c>
      <c r="E6" s="104">
        <v>2026911.6</v>
      </c>
      <c r="F6" s="104">
        <v>2229670.8</v>
      </c>
    </row>
    <row r="7" ht="27" customHeight="1" spans="1:6">
      <c r="A7" s="154" t="s">
        <v>78</v>
      </c>
      <c r="B7" s="155">
        <v>30913975</v>
      </c>
      <c r="C7" s="155">
        <v>31893980</v>
      </c>
      <c r="D7" s="153" t="s">
        <v>113</v>
      </c>
      <c r="E7" s="64">
        <v>641480</v>
      </c>
      <c r="F7" s="64">
        <v>348000</v>
      </c>
    </row>
    <row r="8" ht="27" customHeight="1" spans="1:6">
      <c r="A8" s="10" t="s">
        <v>114</v>
      </c>
      <c r="B8" s="64">
        <v>25678000</v>
      </c>
      <c r="C8" s="64">
        <v>26562600</v>
      </c>
      <c r="D8" s="153" t="s">
        <v>85</v>
      </c>
      <c r="E8" s="64">
        <v>243299.54</v>
      </c>
      <c r="F8" s="64">
        <v>255464.52</v>
      </c>
    </row>
    <row r="9" ht="27" customHeight="1" spans="1:6">
      <c r="A9" s="43" t="s">
        <v>115</v>
      </c>
      <c r="B9" s="64">
        <v>4594495</v>
      </c>
      <c r="C9" s="64">
        <v>4681380</v>
      </c>
      <c r="D9" s="153" t="s">
        <v>87</v>
      </c>
      <c r="E9" s="49">
        <v>0</v>
      </c>
      <c r="F9" s="49">
        <v>0</v>
      </c>
    </row>
    <row r="10" ht="27" customHeight="1" spans="1:6">
      <c r="A10" s="94" t="s">
        <v>116</v>
      </c>
      <c r="B10" s="64">
        <v>0</v>
      </c>
      <c r="C10" s="59">
        <v>0</v>
      </c>
      <c r="D10" s="15" t="s">
        <v>89</v>
      </c>
      <c r="E10" s="15" t="s">
        <v>89</v>
      </c>
      <c r="F10" s="15" t="s">
        <v>89</v>
      </c>
    </row>
    <row r="11" ht="27" customHeight="1" spans="1:6">
      <c r="A11" s="10" t="s">
        <v>117</v>
      </c>
      <c r="B11" s="64">
        <v>1377396.51</v>
      </c>
      <c r="C11" s="59">
        <v>1643274.5</v>
      </c>
      <c r="D11" s="15" t="s">
        <v>89</v>
      </c>
      <c r="E11" s="15" t="s">
        <v>89</v>
      </c>
      <c r="F11" s="15" t="s">
        <v>89</v>
      </c>
    </row>
    <row r="12" ht="27" customHeight="1" spans="1:6">
      <c r="A12" s="10" t="s">
        <v>118</v>
      </c>
      <c r="B12" s="64">
        <v>0</v>
      </c>
      <c r="C12" s="59">
        <v>780000</v>
      </c>
      <c r="D12" s="15" t="s">
        <v>89</v>
      </c>
      <c r="E12" s="15" t="s">
        <v>89</v>
      </c>
      <c r="F12" s="15" t="s">
        <v>89</v>
      </c>
    </row>
    <row r="13" ht="27" customHeight="1" spans="1:6">
      <c r="A13" s="10" t="s">
        <v>119</v>
      </c>
      <c r="B13" s="64">
        <v>61408.24</v>
      </c>
      <c r="C13" s="59">
        <v>64478.6</v>
      </c>
      <c r="D13" s="15" t="s">
        <v>89</v>
      </c>
      <c r="E13" s="15" t="s">
        <v>89</v>
      </c>
      <c r="F13" s="15" t="s">
        <v>89</v>
      </c>
    </row>
    <row r="14" ht="27" customHeight="1" spans="1:6">
      <c r="A14" s="10" t="s">
        <v>120</v>
      </c>
      <c r="B14" s="64">
        <v>69543.75</v>
      </c>
      <c r="C14" s="59">
        <v>54770</v>
      </c>
      <c r="D14" s="15" t="s">
        <v>89</v>
      </c>
      <c r="E14" s="48" t="s">
        <v>89</v>
      </c>
      <c r="F14" s="48" t="s">
        <v>89</v>
      </c>
    </row>
    <row r="15" ht="27" customHeight="1" spans="1:6">
      <c r="A15" s="10" t="s">
        <v>121</v>
      </c>
      <c r="B15" s="100">
        <f>B5+B7+B10+B11+B12+B13+B14</f>
        <v>49228023.5</v>
      </c>
      <c r="C15" s="100">
        <f>C5+C7+C10+C11+C12+C13+C14</f>
        <v>51342152.97</v>
      </c>
      <c r="D15" s="156" t="s">
        <v>92</v>
      </c>
      <c r="E15" s="100">
        <f>E5+E6+E7+E8+E9</f>
        <v>28588691.14</v>
      </c>
      <c r="F15" s="100">
        <f>F5+F6+F7+F8+F9</f>
        <v>29395735.32</v>
      </c>
    </row>
    <row r="16" ht="27" customHeight="1" spans="1:6">
      <c r="A16" s="10" t="s">
        <v>122</v>
      </c>
      <c r="B16" s="64">
        <v>0</v>
      </c>
      <c r="C16" s="64">
        <v>0</v>
      </c>
      <c r="D16" s="94" t="s">
        <v>94</v>
      </c>
      <c r="E16" s="64">
        <v>0</v>
      </c>
      <c r="F16" s="64">
        <v>0</v>
      </c>
    </row>
    <row r="17" ht="27" customHeight="1" spans="1:6">
      <c r="A17" s="10" t="s">
        <v>123</v>
      </c>
      <c r="B17" s="64">
        <v>0</v>
      </c>
      <c r="C17" s="64">
        <v>0</v>
      </c>
      <c r="D17" s="156" t="s">
        <v>98</v>
      </c>
      <c r="E17" s="64">
        <v>0</v>
      </c>
      <c r="F17" s="64">
        <v>0</v>
      </c>
    </row>
    <row r="18" ht="27" customHeight="1" spans="1:6">
      <c r="A18" s="43" t="s">
        <v>124</v>
      </c>
      <c r="B18" s="97">
        <f>B15+B16+B17</f>
        <v>49228023.5</v>
      </c>
      <c r="C18" s="97">
        <f>C15+C16+C17</f>
        <v>51342152.97</v>
      </c>
      <c r="D18" s="153" t="s">
        <v>102</v>
      </c>
      <c r="E18" s="100">
        <f>E15+E16+E17</f>
        <v>28588691.14</v>
      </c>
      <c r="F18" s="100">
        <f>F15+F16+F17</f>
        <v>29395735.32</v>
      </c>
    </row>
    <row r="19" ht="27" customHeight="1" spans="1:6">
      <c r="A19" s="15" t="s">
        <v>89</v>
      </c>
      <c r="B19" s="15" t="s">
        <v>89</v>
      </c>
      <c r="C19" s="46" t="s">
        <v>89</v>
      </c>
      <c r="D19" s="94" t="s">
        <v>103</v>
      </c>
      <c r="E19" s="100">
        <f>B18-E18</f>
        <v>20639332.36</v>
      </c>
      <c r="F19" s="100">
        <f>C18-F18</f>
        <v>21946417.65</v>
      </c>
    </row>
    <row r="20" ht="27" customHeight="1" spans="1:6">
      <c r="A20" s="153" t="s">
        <v>125</v>
      </c>
      <c r="B20" s="93">
        <v>111939519.55</v>
      </c>
      <c r="C20" s="157">
        <f>E20</f>
        <v>132578851.91</v>
      </c>
      <c r="D20" s="156" t="s">
        <v>105</v>
      </c>
      <c r="E20" s="100">
        <f>B20+E19</f>
        <v>132578851.91</v>
      </c>
      <c r="F20" s="100">
        <f>C20+F19</f>
        <v>154525269.56</v>
      </c>
    </row>
    <row r="21" ht="27" customHeight="1" spans="1:6">
      <c r="A21" s="15" t="s">
        <v>106</v>
      </c>
      <c r="B21" s="40">
        <f>B18+B20</f>
        <v>161167543.05</v>
      </c>
      <c r="C21" s="40">
        <f>C18+C20</f>
        <v>183921004.88</v>
      </c>
      <c r="D21" s="46" t="s">
        <v>106</v>
      </c>
      <c r="E21" s="97">
        <f>E18+E20</f>
        <v>161167543.05</v>
      </c>
      <c r="F21" s="97">
        <f>F18+F20</f>
        <v>183921004.88</v>
      </c>
    </row>
    <row r="22" ht="15" customHeight="1" spans="1:6">
      <c r="A22" s="158"/>
      <c r="B22" s="32"/>
      <c r="C22" s="32"/>
      <c r="D22" s="106"/>
      <c r="E22" s="101"/>
      <c r="F22" s="88" t="s">
        <v>126</v>
      </c>
    </row>
  </sheetData>
  <mergeCells count="2">
    <mergeCell ref="A1:F1"/>
    <mergeCell ref="E2:F2"/>
  </mergeCells>
  <printOptions horizontalCentered="1"/>
  <pageMargins left="0.786805555555556" right="0.786805555555556" top="1.18055555555556" bottom="1.18055555555556" header="0.511805555555556" footer="0.511805555555556"/>
  <pageSetup paperSize="9" scale="85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27.6083333333333" style="1"/>
    <col min="2" max="3" width="22.5916666666667" style="1"/>
    <col min="4" max="4" width="27.6083333333333" style="1"/>
    <col min="5" max="6" width="22.5916666666667" style="1"/>
  </cols>
  <sheetData>
    <row r="1" ht="45" customHeight="1" spans="1:6">
      <c r="A1" s="2" t="s">
        <v>127</v>
      </c>
      <c r="B1" s="3"/>
      <c r="C1" s="3"/>
      <c r="D1" s="3"/>
      <c r="E1" s="3"/>
      <c r="F1" s="3"/>
    </row>
    <row r="2" ht="19.5" customHeight="1" spans="1:6">
      <c r="A2" s="133"/>
      <c r="B2" s="133"/>
      <c r="C2" s="133"/>
      <c r="D2" s="133"/>
      <c r="E2" s="86"/>
      <c r="F2" s="87" t="s">
        <v>29</v>
      </c>
    </row>
    <row r="3" ht="19.5" customHeight="1" spans="1:6">
      <c r="A3" s="34"/>
      <c r="B3" s="34"/>
      <c r="C3" s="34"/>
      <c r="D3" s="34"/>
      <c r="E3" s="35"/>
      <c r="F3" s="35" t="s">
        <v>45</v>
      </c>
    </row>
    <row r="4" ht="27" customHeight="1" spans="1:6">
      <c r="A4" s="37" t="s">
        <v>46</v>
      </c>
      <c r="B4" s="37" t="s">
        <v>74</v>
      </c>
      <c r="C4" s="37" t="s">
        <v>75</v>
      </c>
      <c r="D4" s="37" t="s">
        <v>46</v>
      </c>
      <c r="E4" s="37" t="s">
        <v>74</v>
      </c>
      <c r="F4" s="37" t="s">
        <v>75</v>
      </c>
    </row>
    <row r="5" ht="27" customHeight="1" spans="1:6">
      <c r="A5" s="129" t="s">
        <v>76</v>
      </c>
      <c r="B5" s="39">
        <v>158306400</v>
      </c>
      <c r="C5" s="134">
        <v>164642408.03</v>
      </c>
      <c r="D5" s="135" t="s">
        <v>77</v>
      </c>
      <c r="E5" s="136">
        <v>124000614.48</v>
      </c>
      <c r="F5" s="136">
        <v>133279491.96</v>
      </c>
    </row>
    <row r="6" ht="27" customHeight="1" spans="1:6">
      <c r="A6" s="130" t="s">
        <v>78</v>
      </c>
      <c r="B6" s="39">
        <v>16930000</v>
      </c>
      <c r="C6" s="137">
        <v>16930000</v>
      </c>
      <c r="D6" s="135" t="s">
        <v>128</v>
      </c>
      <c r="E6" s="136">
        <v>256626.41</v>
      </c>
      <c r="F6" s="136">
        <v>282289.05</v>
      </c>
    </row>
    <row r="7" ht="27" customHeight="1" spans="1:6">
      <c r="A7" s="130" t="s">
        <v>80</v>
      </c>
      <c r="B7" s="39">
        <v>15020000</v>
      </c>
      <c r="C7" s="137">
        <v>15020000</v>
      </c>
      <c r="D7" s="129" t="s">
        <v>129</v>
      </c>
      <c r="E7" s="138">
        <v>0</v>
      </c>
      <c r="F7" s="138">
        <v>0</v>
      </c>
    </row>
    <row r="8" ht="27" customHeight="1" spans="1:6">
      <c r="A8" s="130" t="s">
        <v>82</v>
      </c>
      <c r="B8" s="79">
        <v>1510148.15</v>
      </c>
      <c r="C8" s="59">
        <v>1929973.62</v>
      </c>
      <c r="D8" s="139" t="s">
        <v>89</v>
      </c>
      <c r="E8" s="139" t="s">
        <v>89</v>
      </c>
      <c r="F8" s="140" t="s">
        <v>89</v>
      </c>
    </row>
    <row r="9" ht="27" customHeight="1" spans="1:6">
      <c r="A9" s="141" t="s">
        <v>130</v>
      </c>
      <c r="B9" s="39">
        <v>410399.31</v>
      </c>
      <c r="C9" s="142">
        <v>451439.24</v>
      </c>
      <c r="D9" s="139" t="s">
        <v>89</v>
      </c>
      <c r="E9" s="139" t="s">
        <v>89</v>
      </c>
      <c r="F9" s="140" t="s">
        <v>89</v>
      </c>
    </row>
    <row r="10" ht="27" customHeight="1" spans="1:6">
      <c r="A10" s="130" t="s">
        <v>131</v>
      </c>
      <c r="B10" s="79">
        <v>44486.09</v>
      </c>
      <c r="C10" s="59">
        <v>45820.67</v>
      </c>
      <c r="D10" s="139" t="s">
        <v>89</v>
      </c>
      <c r="E10" s="139" t="s">
        <v>89</v>
      </c>
      <c r="F10" s="140" t="s">
        <v>89</v>
      </c>
    </row>
    <row r="11" ht="27" customHeight="1" spans="1:6">
      <c r="A11" s="130" t="s">
        <v>90</v>
      </c>
      <c r="B11" s="143">
        <v>0</v>
      </c>
      <c r="C11" s="142">
        <v>0</v>
      </c>
      <c r="D11" s="139" t="s">
        <v>89</v>
      </c>
      <c r="E11" s="139" t="s">
        <v>89</v>
      </c>
      <c r="F11" s="144" t="s">
        <v>89</v>
      </c>
    </row>
    <row r="12" ht="27" customHeight="1" spans="1:6">
      <c r="A12" s="10" t="s">
        <v>132</v>
      </c>
      <c r="B12" s="145">
        <f>B5+B6+B8+B9+B10</f>
        <v>177201433.55</v>
      </c>
      <c r="C12" s="146">
        <f>C5+C6+C8+C9+C10</f>
        <v>183999641.56</v>
      </c>
      <c r="D12" s="10" t="s">
        <v>133</v>
      </c>
      <c r="E12" s="147">
        <f>E5+E6+E7</f>
        <v>124257240.89</v>
      </c>
      <c r="F12" s="148">
        <f>F5+F6+F7</f>
        <v>133561781.01</v>
      </c>
    </row>
    <row r="13" ht="27" customHeight="1" spans="1:6">
      <c r="A13" s="130" t="s">
        <v>134</v>
      </c>
      <c r="B13" s="39">
        <v>0</v>
      </c>
      <c r="C13" s="137">
        <v>0</v>
      </c>
      <c r="D13" s="130" t="s">
        <v>135</v>
      </c>
      <c r="E13" s="79">
        <v>0</v>
      </c>
      <c r="F13" s="59">
        <v>0</v>
      </c>
    </row>
    <row r="14" ht="27" customHeight="1" spans="1:6">
      <c r="A14" s="130" t="s">
        <v>136</v>
      </c>
      <c r="B14" s="143">
        <v>0</v>
      </c>
      <c r="C14" s="137">
        <v>0</v>
      </c>
      <c r="D14" s="130" t="s">
        <v>137</v>
      </c>
      <c r="E14" s="134">
        <v>0</v>
      </c>
      <c r="F14" s="50">
        <v>0</v>
      </c>
    </row>
    <row r="15" ht="27" customHeight="1" spans="1:6">
      <c r="A15" s="10" t="s">
        <v>138</v>
      </c>
      <c r="B15" s="149">
        <f>B12+B13+B14</f>
        <v>177201433.55</v>
      </c>
      <c r="C15" s="150">
        <f>C12+C13+C14</f>
        <v>183999641.56</v>
      </c>
      <c r="D15" s="10" t="s">
        <v>139</v>
      </c>
      <c r="E15" s="151">
        <f>E12+E13+E14</f>
        <v>124257240.89</v>
      </c>
      <c r="F15" s="152">
        <f>F12+F13+F14</f>
        <v>133561781.01</v>
      </c>
    </row>
    <row r="16" ht="27" customHeight="1" spans="1:6">
      <c r="A16" s="11" t="s">
        <v>89</v>
      </c>
      <c r="B16" s="38" t="s">
        <v>89</v>
      </c>
      <c r="C16" s="99" t="s">
        <v>89</v>
      </c>
      <c r="D16" s="10" t="s">
        <v>140</v>
      </c>
      <c r="E16" s="151">
        <f>B15-E15</f>
        <v>52944192.66</v>
      </c>
      <c r="F16" s="152">
        <f>C15-F15</f>
        <v>50437860.55</v>
      </c>
    </row>
    <row r="17" ht="27" customHeight="1" spans="1:6">
      <c r="A17" s="10" t="s">
        <v>141</v>
      </c>
      <c r="B17" s="59">
        <v>179007774.19</v>
      </c>
      <c r="C17" s="146">
        <f>E17</f>
        <v>231951966.85</v>
      </c>
      <c r="D17" s="10" t="s">
        <v>142</v>
      </c>
      <c r="E17" s="151">
        <f>B17+E16</f>
        <v>231951966.85</v>
      </c>
      <c r="F17" s="152">
        <f>C17+F16</f>
        <v>282389827.4</v>
      </c>
    </row>
    <row r="18" ht="27" customHeight="1" spans="1:6">
      <c r="A18" s="11" t="s">
        <v>106</v>
      </c>
      <c r="B18" s="149">
        <f>B15+B17</f>
        <v>356209207.74</v>
      </c>
      <c r="C18" s="146">
        <f>C15+C17</f>
        <v>415951608.41</v>
      </c>
      <c r="D18" s="11" t="s">
        <v>106</v>
      </c>
      <c r="E18" s="151">
        <f>E15+E17</f>
        <v>356209207.74</v>
      </c>
      <c r="F18" s="152">
        <f>F15+F17</f>
        <v>415951608.41</v>
      </c>
    </row>
    <row r="19" ht="27" customHeight="1" spans="1:6">
      <c r="A19" s="106"/>
      <c r="B19" s="101"/>
      <c r="C19" s="101"/>
      <c r="D19" s="106"/>
      <c r="E19" s="101"/>
      <c r="F19" s="33" t="s">
        <v>143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scale="8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pane topLeftCell="B18" activePane="bottomRight" state="frozen"/>
      <selection activeCell="A1" sqref="A1:G1"/>
    </sheetView>
  </sheetViews>
  <sheetFormatPr defaultColWidth="8" defaultRowHeight="14.25" outlineLevelCol="6"/>
  <cols>
    <col min="1" max="1" width="30.1166666666667" style="1"/>
    <col min="2" max="2" width="20.075" style="1"/>
    <col min="3" max="3" width="22.4666666666667" style="1"/>
    <col min="4" max="5" width="20.075" style="1"/>
    <col min="6" max="6" width="22.7166666666667" style="1"/>
    <col min="7" max="7" width="20.075" style="1"/>
  </cols>
  <sheetData>
    <row r="1" ht="45" customHeight="1" spans="1:7">
      <c r="A1" s="2" t="s">
        <v>144</v>
      </c>
      <c r="B1" s="3"/>
      <c r="C1" s="3"/>
      <c r="D1" s="3"/>
      <c r="E1" s="3"/>
      <c r="F1" s="3"/>
      <c r="G1" s="3"/>
    </row>
    <row r="2" ht="19.5" customHeight="1" spans="1:7">
      <c r="A2" s="102"/>
      <c r="B2" s="102"/>
      <c r="C2" s="102"/>
      <c r="D2" s="102"/>
      <c r="E2" s="102"/>
      <c r="F2" s="102"/>
      <c r="G2" s="87" t="s">
        <v>31</v>
      </c>
    </row>
    <row r="3" ht="19.5" customHeight="1" spans="1:7">
      <c r="A3" s="4"/>
      <c r="B3" s="4"/>
      <c r="C3" s="4"/>
      <c r="D3" s="4"/>
      <c r="E3" s="4"/>
      <c r="F3" s="4"/>
      <c r="G3" s="6" t="s">
        <v>45</v>
      </c>
    </row>
    <row r="4" ht="27" customHeight="1" spans="1:7">
      <c r="A4" s="119" t="s">
        <v>46</v>
      </c>
      <c r="B4" s="120" t="s">
        <v>74</v>
      </c>
      <c r="C4" s="121"/>
      <c r="D4" s="122"/>
      <c r="E4" s="36" t="s">
        <v>75</v>
      </c>
      <c r="F4" s="123"/>
      <c r="G4" s="123"/>
    </row>
    <row r="5" ht="33.75" customHeight="1" spans="1:7">
      <c r="A5" s="124"/>
      <c r="B5" s="9" t="s">
        <v>145</v>
      </c>
      <c r="C5" s="125" t="s">
        <v>146</v>
      </c>
      <c r="D5" s="125" t="s">
        <v>147</v>
      </c>
      <c r="E5" s="9" t="s">
        <v>145</v>
      </c>
      <c r="F5" s="125" t="s">
        <v>146</v>
      </c>
      <c r="G5" s="125" t="s">
        <v>147</v>
      </c>
    </row>
    <row r="6" ht="27" customHeight="1" spans="1:7">
      <c r="A6" s="22" t="s">
        <v>148</v>
      </c>
      <c r="B6" s="40">
        <f>C6+D6</f>
        <v>0</v>
      </c>
      <c r="C6" s="40">
        <f>C7+C8</f>
        <v>0</v>
      </c>
      <c r="D6" s="40">
        <f>D7+D8</f>
        <v>0</v>
      </c>
      <c r="E6" s="40">
        <f>F6+G6</f>
        <v>0</v>
      </c>
      <c r="F6" s="40">
        <f>F7+F8</f>
        <v>0</v>
      </c>
      <c r="G6" s="40">
        <f>G7+G8</f>
        <v>0</v>
      </c>
    </row>
    <row r="7" ht="27" customHeight="1" spans="1:7">
      <c r="A7" s="22" t="s">
        <v>149</v>
      </c>
      <c r="B7" s="40">
        <f>C7+D7</f>
        <v>0</v>
      </c>
      <c r="C7" s="39">
        <v>0</v>
      </c>
      <c r="D7" s="39">
        <v>0</v>
      </c>
      <c r="E7" s="40">
        <f>F7+G7</f>
        <v>0</v>
      </c>
      <c r="F7" s="39">
        <v>0</v>
      </c>
      <c r="G7" s="39">
        <v>0</v>
      </c>
    </row>
    <row r="8" ht="27" customHeight="1" spans="1:7">
      <c r="A8" s="22" t="s">
        <v>150</v>
      </c>
      <c r="B8" s="40">
        <f>C8+D8</f>
        <v>0</v>
      </c>
      <c r="C8" s="39">
        <v>0</v>
      </c>
      <c r="D8" s="39">
        <v>0</v>
      </c>
      <c r="E8" s="40">
        <f>F8+G8</f>
        <v>0</v>
      </c>
      <c r="F8" s="39">
        <v>0</v>
      </c>
      <c r="G8" s="39">
        <v>0</v>
      </c>
    </row>
    <row r="9" ht="27" customHeight="1" spans="1:7">
      <c r="A9" s="22" t="s">
        <v>78</v>
      </c>
      <c r="B9" s="40">
        <f>C9</f>
        <v>0</v>
      </c>
      <c r="C9" s="39">
        <v>0</v>
      </c>
      <c r="D9" s="15" t="s">
        <v>89</v>
      </c>
      <c r="E9" s="40">
        <f>F9</f>
        <v>0</v>
      </c>
      <c r="F9" s="39">
        <v>0</v>
      </c>
      <c r="G9" s="15" t="s">
        <v>89</v>
      </c>
    </row>
    <row r="10" ht="27" customHeight="1" spans="1:7">
      <c r="A10" s="22" t="s">
        <v>82</v>
      </c>
      <c r="B10" s="40">
        <f>C10+D10</f>
        <v>0</v>
      </c>
      <c r="C10" s="39">
        <v>0</v>
      </c>
      <c r="D10" s="39">
        <v>0</v>
      </c>
      <c r="E10" s="40">
        <f>F10+G10</f>
        <v>0</v>
      </c>
      <c r="F10" s="39">
        <v>0</v>
      </c>
      <c r="G10" s="39">
        <v>0</v>
      </c>
    </row>
    <row r="11" ht="27" customHeight="1" spans="1:7">
      <c r="A11" s="22" t="s">
        <v>130</v>
      </c>
      <c r="B11" s="40">
        <f>D11</f>
        <v>0</v>
      </c>
      <c r="C11" s="15" t="s">
        <v>89</v>
      </c>
      <c r="D11" s="39">
        <v>0</v>
      </c>
      <c r="E11" s="40">
        <f>G11</f>
        <v>0</v>
      </c>
      <c r="F11" s="15" t="s">
        <v>89</v>
      </c>
      <c r="G11" s="39">
        <v>0</v>
      </c>
    </row>
    <row r="12" ht="27" customHeight="1" spans="1:7">
      <c r="A12" s="126" t="s">
        <v>131</v>
      </c>
      <c r="B12" s="40">
        <f>C12+D12</f>
        <v>0</v>
      </c>
      <c r="C12" s="39">
        <v>0</v>
      </c>
      <c r="D12" s="39">
        <v>0</v>
      </c>
      <c r="E12" s="40">
        <f>F12+G12</f>
        <v>0</v>
      </c>
      <c r="F12" s="39">
        <v>0</v>
      </c>
      <c r="G12" s="39">
        <v>0</v>
      </c>
    </row>
    <row r="13" ht="27" customHeight="1" spans="1:7">
      <c r="A13" s="22" t="s">
        <v>90</v>
      </c>
      <c r="B13" s="40">
        <f>C13</f>
        <v>0</v>
      </c>
      <c r="C13" s="39">
        <v>0</v>
      </c>
      <c r="D13" s="15" t="s">
        <v>89</v>
      </c>
      <c r="E13" s="40">
        <f>F13</f>
        <v>0</v>
      </c>
      <c r="F13" s="39">
        <v>0</v>
      </c>
      <c r="G13" s="15" t="s">
        <v>89</v>
      </c>
    </row>
    <row r="14" ht="27" customHeight="1" spans="1:7">
      <c r="A14" s="22" t="s">
        <v>132</v>
      </c>
      <c r="B14" s="40">
        <f t="shared" ref="B14:B19" si="0">C14+D14</f>
        <v>0</v>
      </c>
      <c r="C14" s="40">
        <f>C6+C9+C10+C12</f>
        <v>0</v>
      </c>
      <c r="D14" s="40">
        <f>D6+D10+D11+D12</f>
        <v>0</v>
      </c>
      <c r="E14" s="40">
        <f t="shared" ref="E14:E19" si="1">F14+G14</f>
        <v>0</v>
      </c>
      <c r="F14" s="40">
        <f>F6+F9+F10+F12</f>
        <v>0</v>
      </c>
      <c r="G14" s="40">
        <f>G6+G10+G11+G12</f>
        <v>0</v>
      </c>
    </row>
    <row r="15" ht="27" customHeight="1" spans="1:7">
      <c r="A15" s="22" t="s">
        <v>134</v>
      </c>
      <c r="B15" s="40">
        <f t="shared" si="0"/>
        <v>0</v>
      </c>
      <c r="C15" s="39">
        <v>0</v>
      </c>
      <c r="D15" s="39">
        <v>0</v>
      </c>
      <c r="E15" s="40">
        <f t="shared" si="1"/>
        <v>0</v>
      </c>
      <c r="F15" s="39">
        <v>0</v>
      </c>
      <c r="G15" s="39">
        <v>0</v>
      </c>
    </row>
    <row r="16" ht="27" customHeight="1" spans="1:7">
      <c r="A16" s="22" t="s">
        <v>136</v>
      </c>
      <c r="B16" s="40">
        <f t="shared" si="0"/>
        <v>0</v>
      </c>
      <c r="C16" s="39">
        <v>0</v>
      </c>
      <c r="D16" s="39">
        <v>0</v>
      </c>
      <c r="E16" s="40">
        <f t="shared" si="1"/>
        <v>0</v>
      </c>
      <c r="F16" s="39">
        <v>0</v>
      </c>
      <c r="G16" s="39">
        <v>0</v>
      </c>
    </row>
    <row r="17" ht="27" customHeight="1" spans="1:7">
      <c r="A17" s="22" t="s">
        <v>138</v>
      </c>
      <c r="B17" s="40">
        <f t="shared" si="0"/>
        <v>0</v>
      </c>
      <c r="C17" s="40">
        <f>C14+C15+C16</f>
        <v>0</v>
      </c>
      <c r="D17" s="40">
        <f>D14+D15+D16</f>
        <v>0</v>
      </c>
      <c r="E17" s="40">
        <f t="shared" si="1"/>
        <v>0</v>
      </c>
      <c r="F17" s="40">
        <f>F14+F15+F16</f>
        <v>0</v>
      </c>
      <c r="G17" s="40">
        <f>G14+G15+G16</f>
        <v>0</v>
      </c>
    </row>
    <row r="18" ht="27" customHeight="1" spans="1:7">
      <c r="A18" s="22" t="s">
        <v>141</v>
      </c>
      <c r="B18" s="40">
        <f t="shared" si="0"/>
        <v>0</v>
      </c>
      <c r="C18" s="39">
        <v>0</v>
      </c>
      <c r="D18" s="39">
        <v>0</v>
      </c>
      <c r="E18" s="40">
        <f t="shared" si="1"/>
        <v>0</v>
      </c>
      <c r="F18" s="40">
        <f>C34</f>
        <v>0</v>
      </c>
      <c r="G18" s="40">
        <f>D34</f>
        <v>0</v>
      </c>
    </row>
    <row r="19" ht="27" customHeight="1" spans="1:7">
      <c r="A19" s="15" t="s">
        <v>106</v>
      </c>
      <c r="B19" s="40">
        <f t="shared" si="0"/>
        <v>0</v>
      </c>
      <c r="C19" s="40">
        <f>C17+C18</f>
        <v>0</v>
      </c>
      <c r="D19" s="40">
        <f>D17+D18</f>
        <v>0</v>
      </c>
      <c r="E19" s="40">
        <f t="shared" si="1"/>
        <v>0</v>
      </c>
      <c r="F19" s="40">
        <f>F17+F18</f>
        <v>0</v>
      </c>
      <c r="G19" s="40">
        <f>G17+G18</f>
        <v>0</v>
      </c>
    </row>
    <row r="20" ht="27" customHeight="1" spans="1:7">
      <c r="A20" s="37" t="s">
        <v>46</v>
      </c>
      <c r="B20" s="37" t="s">
        <v>74</v>
      </c>
      <c r="C20" s="127"/>
      <c r="D20" s="127"/>
      <c r="E20" s="37" t="s">
        <v>75</v>
      </c>
      <c r="F20" s="127"/>
      <c r="G20" s="127"/>
    </row>
    <row r="21" ht="33.75" customHeight="1" spans="1:7">
      <c r="A21" s="127"/>
      <c r="B21" s="37" t="s">
        <v>145</v>
      </c>
      <c r="C21" s="128" t="s">
        <v>146</v>
      </c>
      <c r="D21" s="128" t="s">
        <v>147</v>
      </c>
      <c r="E21" s="37" t="s">
        <v>145</v>
      </c>
      <c r="F21" s="128" t="s">
        <v>146</v>
      </c>
      <c r="G21" s="128" t="s">
        <v>147</v>
      </c>
    </row>
    <row r="22" ht="27" customHeight="1" spans="1:7">
      <c r="A22" s="129" t="s">
        <v>151</v>
      </c>
      <c r="B22" s="40">
        <f>C22+D22</f>
        <v>0</v>
      </c>
      <c r="C22" s="40">
        <f>C23+C24+C25+C26</f>
        <v>0</v>
      </c>
      <c r="D22" s="40">
        <f>D23+D24+D25</f>
        <v>0</v>
      </c>
      <c r="E22" s="40">
        <f>F22+G22</f>
        <v>0</v>
      </c>
      <c r="F22" s="40">
        <f>F23+F24+F25+F26</f>
        <v>0</v>
      </c>
      <c r="G22" s="40">
        <f>G23+G24+G25</f>
        <v>0</v>
      </c>
    </row>
    <row r="23" ht="27" customHeight="1" spans="1:7">
      <c r="A23" s="130" t="s">
        <v>152</v>
      </c>
      <c r="B23" s="40">
        <f>C23+D23</f>
        <v>0</v>
      </c>
      <c r="C23" s="39">
        <v>0</v>
      </c>
      <c r="D23" s="39">
        <v>0</v>
      </c>
      <c r="E23" s="40">
        <f>F23+G23</f>
        <v>0</v>
      </c>
      <c r="F23" s="39">
        <v>0</v>
      </c>
      <c r="G23" s="39">
        <v>0</v>
      </c>
    </row>
    <row r="24" ht="27" customHeight="1" spans="1:7">
      <c r="A24" s="130" t="s">
        <v>153</v>
      </c>
      <c r="B24" s="40">
        <f>C24+D24</f>
        <v>0</v>
      </c>
      <c r="C24" s="39">
        <v>0</v>
      </c>
      <c r="D24" s="39">
        <v>0</v>
      </c>
      <c r="E24" s="40">
        <f>F24+G24</f>
        <v>0</v>
      </c>
      <c r="F24" s="39">
        <v>0</v>
      </c>
      <c r="G24" s="39">
        <v>0</v>
      </c>
    </row>
    <row r="25" ht="27" customHeight="1" spans="1:7">
      <c r="A25" s="131" t="s">
        <v>154</v>
      </c>
      <c r="B25" s="40">
        <f>C25+D25</f>
        <v>0</v>
      </c>
      <c r="C25" s="39">
        <v>0</v>
      </c>
      <c r="D25" s="39">
        <v>0</v>
      </c>
      <c r="E25" s="40">
        <f>F25+G25</f>
        <v>0</v>
      </c>
      <c r="F25" s="39">
        <v>0</v>
      </c>
      <c r="G25" s="39">
        <v>0</v>
      </c>
    </row>
    <row r="26" ht="27" customHeight="1" spans="1:7">
      <c r="A26" s="25" t="s">
        <v>155</v>
      </c>
      <c r="B26" s="40">
        <f>C26</f>
        <v>0</v>
      </c>
      <c r="C26" s="39">
        <v>0</v>
      </c>
      <c r="D26" s="15" t="s">
        <v>89</v>
      </c>
      <c r="E26" s="40">
        <f>F26</f>
        <v>0</v>
      </c>
      <c r="F26" s="39">
        <v>0</v>
      </c>
      <c r="G26" s="15" t="s">
        <v>89</v>
      </c>
    </row>
    <row r="27" ht="27" customHeight="1" spans="1:7">
      <c r="A27" s="129" t="s">
        <v>128</v>
      </c>
      <c r="B27" s="40">
        <f>D27</f>
        <v>0</v>
      </c>
      <c r="C27" s="15" t="s">
        <v>89</v>
      </c>
      <c r="D27" s="39">
        <v>0</v>
      </c>
      <c r="E27" s="40">
        <f>G27</f>
        <v>0</v>
      </c>
      <c r="F27" s="15" t="s">
        <v>89</v>
      </c>
      <c r="G27" s="39">
        <v>0</v>
      </c>
    </row>
    <row r="28" ht="27" customHeight="1" spans="1:7">
      <c r="A28" s="130" t="s">
        <v>129</v>
      </c>
      <c r="B28" s="40">
        <f t="shared" ref="B28:B35" si="2">C28+D28</f>
        <v>0</v>
      </c>
      <c r="C28" s="39">
        <v>0</v>
      </c>
      <c r="D28" s="39">
        <v>0</v>
      </c>
      <c r="E28" s="40">
        <f t="shared" ref="E28:E35" si="3">F28+G28</f>
        <v>0</v>
      </c>
      <c r="F28" s="39">
        <v>0</v>
      </c>
      <c r="G28" s="39">
        <v>0</v>
      </c>
    </row>
    <row r="29" ht="27" customHeight="1" spans="1:7">
      <c r="A29" s="130" t="s">
        <v>133</v>
      </c>
      <c r="B29" s="40">
        <f t="shared" si="2"/>
        <v>0</v>
      </c>
      <c r="C29" s="40">
        <f>C22+C28</f>
        <v>0</v>
      </c>
      <c r="D29" s="40">
        <f>D22+D27+D28</f>
        <v>0</v>
      </c>
      <c r="E29" s="40">
        <f t="shared" si="3"/>
        <v>0</v>
      </c>
      <c r="F29" s="40">
        <f>F22+F28</f>
        <v>0</v>
      </c>
      <c r="G29" s="40">
        <f>G22+G27+G28</f>
        <v>0</v>
      </c>
    </row>
    <row r="30" ht="27" customHeight="1" spans="1:7">
      <c r="A30" s="130" t="s">
        <v>135</v>
      </c>
      <c r="B30" s="40">
        <f t="shared" si="2"/>
        <v>0</v>
      </c>
      <c r="C30" s="39">
        <v>0</v>
      </c>
      <c r="D30" s="39">
        <v>0</v>
      </c>
      <c r="E30" s="40">
        <f t="shared" si="3"/>
        <v>0</v>
      </c>
      <c r="F30" s="39">
        <v>0</v>
      </c>
      <c r="G30" s="39">
        <v>0</v>
      </c>
    </row>
    <row r="31" ht="27" customHeight="1" spans="1:7">
      <c r="A31" s="130" t="s">
        <v>137</v>
      </c>
      <c r="B31" s="40">
        <f t="shared" si="2"/>
        <v>0</v>
      </c>
      <c r="C31" s="39">
        <v>0</v>
      </c>
      <c r="D31" s="39">
        <v>0</v>
      </c>
      <c r="E31" s="40">
        <f t="shared" si="3"/>
        <v>0</v>
      </c>
      <c r="F31" s="39">
        <v>0</v>
      </c>
      <c r="G31" s="39">
        <v>0</v>
      </c>
    </row>
    <row r="32" ht="27" customHeight="1" spans="1:7">
      <c r="A32" s="130" t="s">
        <v>139</v>
      </c>
      <c r="B32" s="40">
        <f t="shared" si="2"/>
        <v>0</v>
      </c>
      <c r="C32" s="40">
        <f>C29+C30+C31</f>
        <v>0</v>
      </c>
      <c r="D32" s="40">
        <f>D29+D30+D31</f>
        <v>0</v>
      </c>
      <c r="E32" s="40">
        <f t="shared" si="3"/>
        <v>0</v>
      </c>
      <c r="F32" s="40">
        <f>F29+F30+F31</f>
        <v>0</v>
      </c>
      <c r="G32" s="40">
        <f>G29+G30+G31</f>
        <v>0</v>
      </c>
    </row>
    <row r="33" ht="27" customHeight="1" spans="1:7">
      <c r="A33" s="130" t="s">
        <v>140</v>
      </c>
      <c r="B33" s="40">
        <f t="shared" si="2"/>
        <v>0</v>
      </c>
      <c r="C33" s="40">
        <f>C17-C32</f>
        <v>0</v>
      </c>
      <c r="D33" s="40">
        <f>D17-D32</f>
        <v>0</v>
      </c>
      <c r="E33" s="40">
        <f t="shared" si="3"/>
        <v>0</v>
      </c>
      <c r="F33" s="40">
        <f>F17-F32</f>
        <v>0</v>
      </c>
      <c r="G33" s="40">
        <f>G17-G32</f>
        <v>0</v>
      </c>
    </row>
    <row r="34" ht="27" customHeight="1" spans="1:7">
      <c r="A34" s="130" t="s">
        <v>142</v>
      </c>
      <c r="B34" s="40">
        <f t="shared" si="2"/>
        <v>0</v>
      </c>
      <c r="C34" s="40">
        <f>C18+C33</f>
        <v>0</v>
      </c>
      <c r="D34" s="40">
        <f>D18+D33</f>
        <v>0</v>
      </c>
      <c r="E34" s="40">
        <f t="shared" si="3"/>
        <v>0</v>
      </c>
      <c r="F34" s="40">
        <f>F18+F33</f>
        <v>0</v>
      </c>
      <c r="G34" s="40">
        <f>G18+G33</f>
        <v>0</v>
      </c>
    </row>
    <row r="35" ht="27" customHeight="1" spans="1:7">
      <c r="A35" s="38" t="s">
        <v>106</v>
      </c>
      <c r="B35" s="40">
        <f t="shared" si="2"/>
        <v>0</v>
      </c>
      <c r="C35" s="40">
        <f>C32+C34</f>
        <v>0</v>
      </c>
      <c r="D35" s="40">
        <f>D32+D34</f>
        <v>0</v>
      </c>
      <c r="E35" s="40">
        <f t="shared" si="3"/>
        <v>0</v>
      </c>
      <c r="F35" s="40">
        <f>F32+F34</f>
        <v>0</v>
      </c>
      <c r="G35" s="40">
        <f>G32+G34</f>
        <v>0</v>
      </c>
    </row>
    <row r="36" ht="27" customHeight="1" spans="1:7">
      <c r="A36" s="132"/>
      <c r="B36" s="32"/>
      <c r="C36" s="32"/>
      <c r="D36" s="32"/>
      <c r="E36" s="32"/>
      <c r="F36" s="32"/>
      <c r="G36" s="33" t="s">
        <v>156</v>
      </c>
    </row>
  </sheetData>
  <mergeCells count="7">
    <mergeCell ref="A1:G1"/>
    <mergeCell ref="B4:D4"/>
    <mergeCell ref="E4:G4"/>
    <mergeCell ref="B20:D20"/>
    <mergeCell ref="E20:G20"/>
    <mergeCell ref="A4:A5"/>
    <mergeCell ref="A20:A21"/>
  </mergeCells>
  <printOptions horizontalCentered="1"/>
  <pageMargins left="0.393055555555556" right="0.393055555555556" top="0.393055555555556" bottom="0.393055555555556" header="0.511805555555556" footer="0.511805555555556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3.8833333333333" style="1"/>
    <col min="2" max="3" width="22.5916666666667" style="1"/>
    <col min="4" max="4" width="33.8833333333333" style="1"/>
    <col min="5" max="6" width="22.5916666666667" style="1"/>
  </cols>
  <sheetData>
    <row r="1" ht="45" customHeight="1" spans="1:6">
      <c r="A1" s="2" t="s">
        <v>157</v>
      </c>
      <c r="B1" s="3"/>
      <c r="C1" s="3"/>
      <c r="D1" s="107"/>
      <c r="E1" s="3"/>
      <c r="F1" s="3"/>
    </row>
    <row r="2" ht="19.5" customHeight="1" spans="1:6">
      <c r="A2" s="102"/>
      <c r="B2" s="108"/>
      <c r="C2" s="102"/>
      <c r="D2" s="109"/>
      <c r="E2" s="102"/>
      <c r="F2" s="87" t="s">
        <v>33</v>
      </c>
    </row>
    <row r="3" ht="19.5" customHeight="1" spans="1:6">
      <c r="A3" s="4"/>
      <c r="B3" s="4"/>
      <c r="C3" s="4"/>
      <c r="D3" s="110"/>
      <c r="E3" s="4"/>
      <c r="F3" s="6" t="s">
        <v>45</v>
      </c>
    </row>
    <row r="4" ht="27" customHeight="1" spans="1:6">
      <c r="A4" s="7" t="s">
        <v>46</v>
      </c>
      <c r="B4" s="7" t="s">
        <v>74</v>
      </c>
      <c r="C4" s="7" t="s">
        <v>75</v>
      </c>
      <c r="D4" s="7" t="s">
        <v>46</v>
      </c>
      <c r="E4" s="7" t="s">
        <v>74</v>
      </c>
      <c r="F4" s="7" t="s">
        <v>75</v>
      </c>
    </row>
    <row r="5" ht="27" customHeight="1" spans="1:6">
      <c r="A5" s="111" t="s">
        <v>148</v>
      </c>
      <c r="B5" s="64">
        <v>0</v>
      </c>
      <c r="C5" s="64">
        <v>0</v>
      </c>
      <c r="D5" s="112" t="s">
        <v>151</v>
      </c>
      <c r="E5" s="100">
        <f>E6+E7</f>
        <v>0</v>
      </c>
      <c r="F5" s="100">
        <f>F6+F7</f>
        <v>0</v>
      </c>
    </row>
    <row r="6" ht="27" customHeight="1" spans="1:6">
      <c r="A6" s="111" t="s">
        <v>158</v>
      </c>
      <c r="B6" s="64">
        <v>0</v>
      </c>
      <c r="C6" s="64">
        <v>0</v>
      </c>
      <c r="D6" s="112" t="s">
        <v>159</v>
      </c>
      <c r="E6" s="64">
        <v>0</v>
      </c>
      <c r="F6" s="64">
        <v>0</v>
      </c>
    </row>
    <row r="7" ht="27" customHeight="1" spans="1:6">
      <c r="A7" s="111" t="s">
        <v>160</v>
      </c>
      <c r="B7" s="64">
        <v>0</v>
      </c>
      <c r="C7" s="64">
        <v>0</v>
      </c>
      <c r="D7" s="112" t="s">
        <v>161</v>
      </c>
      <c r="E7" s="64">
        <v>0</v>
      </c>
      <c r="F7" s="64">
        <v>0</v>
      </c>
    </row>
    <row r="8" ht="27" customHeight="1" spans="1:6">
      <c r="A8" s="111" t="s">
        <v>162</v>
      </c>
      <c r="B8" s="64">
        <v>0</v>
      </c>
      <c r="C8" s="64">
        <v>0</v>
      </c>
      <c r="D8" s="112" t="s">
        <v>163</v>
      </c>
      <c r="E8" s="64">
        <v>0</v>
      </c>
      <c r="F8" s="64">
        <v>0</v>
      </c>
    </row>
    <row r="9" ht="27" customHeight="1" spans="1:6">
      <c r="A9" s="111" t="s">
        <v>78</v>
      </c>
      <c r="B9" s="64">
        <v>0</v>
      </c>
      <c r="C9" s="64">
        <v>0</v>
      </c>
      <c r="D9" s="112" t="s">
        <v>129</v>
      </c>
      <c r="E9" s="64">
        <v>0</v>
      </c>
      <c r="F9" s="64">
        <v>0</v>
      </c>
    </row>
    <row r="10" ht="27" customHeight="1" spans="1:6">
      <c r="A10" s="111" t="s">
        <v>164</v>
      </c>
      <c r="B10" s="64">
        <v>0</v>
      </c>
      <c r="C10" s="64">
        <v>0</v>
      </c>
      <c r="D10" s="11" t="s">
        <v>89</v>
      </c>
      <c r="E10" s="11" t="s">
        <v>89</v>
      </c>
      <c r="F10" s="11" t="s">
        <v>89</v>
      </c>
    </row>
    <row r="11" ht="27" customHeight="1" spans="1:6">
      <c r="A11" s="111" t="s">
        <v>82</v>
      </c>
      <c r="B11" s="64">
        <v>0</v>
      </c>
      <c r="C11" s="64">
        <v>0</v>
      </c>
      <c r="D11" s="11" t="s">
        <v>89</v>
      </c>
      <c r="E11" s="11" t="s">
        <v>89</v>
      </c>
      <c r="F11" s="11" t="s">
        <v>89</v>
      </c>
    </row>
    <row r="12" ht="27" customHeight="1" spans="1:6">
      <c r="A12" s="111" t="s">
        <v>165</v>
      </c>
      <c r="B12" s="64">
        <v>0</v>
      </c>
      <c r="C12" s="64">
        <v>0</v>
      </c>
      <c r="D12" s="11" t="s">
        <v>89</v>
      </c>
      <c r="E12" s="11" t="s">
        <v>89</v>
      </c>
      <c r="F12" s="11" t="s">
        <v>89</v>
      </c>
    </row>
    <row r="13" ht="27" customHeight="1" spans="1:6">
      <c r="A13" s="111" t="s">
        <v>166</v>
      </c>
      <c r="B13" s="100">
        <f>B5+B9+B11+B12</f>
        <v>0</v>
      </c>
      <c r="C13" s="100">
        <f>C5+C9+C11+C12</f>
        <v>0</v>
      </c>
      <c r="D13" s="112" t="s">
        <v>133</v>
      </c>
      <c r="E13" s="100">
        <f>E5+E8+E9</f>
        <v>0</v>
      </c>
      <c r="F13" s="100">
        <f>F5+F8+F9</f>
        <v>0</v>
      </c>
    </row>
    <row r="14" ht="27" customHeight="1" spans="1:6">
      <c r="A14" s="111" t="s">
        <v>167</v>
      </c>
      <c r="B14" s="64">
        <v>0</v>
      </c>
      <c r="C14" s="64">
        <v>0</v>
      </c>
      <c r="D14" s="112" t="s">
        <v>135</v>
      </c>
      <c r="E14" s="64">
        <v>0</v>
      </c>
      <c r="F14" s="64">
        <v>0</v>
      </c>
    </row>
    <row r="15" ht="27" customHeight="1" spans="1:6">
      <c r="A15" s="113" t="s">
        <v>168</v>
      </c>
      <c r="B15" s="64">
        <v>0</v>
      </c>
      <c r="C15" s="64">
        <v>0</v>
      </c>
      <c r="D15" s="112" t="s">
        <v>137</v>
      </c>
      <c r="E15" s="64">
        <v>0</v>
      </c>
      <c r="F15" s="64">
        <v>0</v>
      </c>
    </row>
    <row r="16" ht="27" customHeight="1" spans="1:6">
      <c r="A16" s="114" t="s">
        <v>169</v>
      </c>
      <c r="B16" s="100">
        <f>B13+B14+B15</f>
        <v>0</v>
      </c>
      <c r="C16" s="100">
        <f>C13+C14+C15</f>
        <v>0</v>
      </c>
      <c r="D16" s="112" t="s">
        <v>139</v>
      </c>
      <c r="E16" s="100">
        <f>E13+E14+E15</f>
        <v>0</v>
      </c>
      <c r="F16" s="100">
        <f>F13+F14+F15</f>
        <v>0</v>
      </c>
    </row>
    <row r="17" ht="27" customHeight="1" spans="1:6">
      <c r="A17" s="46" t="s">
        <v>89</v>
      </c>
      <c r="B17" s="11" t="s">
        <v>89</v>
      </c>
      <c r="C17" s="11" t="s">
        <v>89</v>
      </c>
      <c r="D17" s="112" t="s">
        <v>140</v>
      </c>
      <c r="E17" s="97">
        <f>B16-E16</f>
        <v>0</v>
      </c>
      <c r="F17" s="97">
        <f>C16-F16</f>
        <v>0</v>
      </c>
    </row>
    <row r="18" ht="27" customHeight="1" spans="1:6">
      <c r="A18" s="115" t="s">
        <v>170</v>
      </c>
      <c r="B18" s="64">
        <v>0</v>
      </c>
      <c r="C18" s="100">
        <f>E18</f>
        <v>0</v>
      </c>
      <c r="D18" s="112" t="s">
        <v>142</v>
      </c>
      <c r="E18" s="95">
        <f>B18+E17</f>
        <v>0</v>
      </c>
      <c r="F18" s="95">
        <f>C18+F17</f>
        <v>0</v>
      </c>
    </row>
    <row r="19" ht="27" customHeight="1" spans="1:6">
      <c r="A19" s="116" t="s">
        <v>106</v>
      </c>
      <c r="B19" s="97">
        <f>B16+B18</f>
        <v>0</v>
      </c>
      <c r="C19" s="97">
        <f>C16+C18</f>
        <v>0</v>
      </c>
      <c r="D19" s="116" t="s">
        <v>106</v>
      </c>
      <c r="E19" s="97">
        <f>E16+E18</f>
        <v>0</v>
      </c>
      <c r="F19" s="97">
        <f>F16+F18</f>
        <v>0</v>
      </c>
    </row>
    <row r="20" ht="27" customHeight="1" spans="1:6">
      <c r="A20" s="31"/>
      <c r="B20" s="117"/>
      <c r="C20" s="117"/>
      <c r="D20" s="118"/>
      <c r="E20" s="117"/>
      <c r="F20" s="33" t="s">
        <v>171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scale="9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27.6083333333333" style="1"/>
    <col min="2" max="3" width="22.5916666666667" style="1"/>
    <col min="4" max="4" width="27.6083333333333" style="1"/>
    <col min="5" max="6" width="22.5916666666667" style="1"/>
  </cols>
  <sheetData>
    <row r="1" ht="45" customHeight="1" spans="1:6">
      <c r="A1" s="2" t="s">
        <v>172</v>
      </c>
      <c r="B1" s="3"/>
      <c r="C1" s="3"/>
      <c r="D1" s="3"/>
      <c r="E1" s="3"/>
      <c r="F1" s="3"/>
    </row>
    <row r="2" ht="19.5" customHeight="1" spans="1:6">
      <c r="A2" s="102"/>
      <c r="B2" s="102"/>
      <c r="C2" s="102"/>
      <c r="D2" s="102"/>
      <c r="E2" s="87" t="s">
        <v>35</v>
      </c>
      <c r="F2" s="88"/>
    </row>
    <row r="3" ht="19.5" customHeight="1" spans="1:6">
      <c r="A3" s="4"/>
      <c r="B3" s="4"/>
      <c r="C3" s="4"/>
      <c r="D3" s="4"/>
      <c r="E3" s="6"/>
      <c r="F3" s="6" t="s">
        <v>45</v>
      </c>
    </row>
    <row r="4" ht="37.5" customHeight="1" spans="1:6">
      <c r="A4" s="7" t="s">
        <v>46</v>
      </c>
      <c r="B4" s="7" t="s">
        <v>74</v>
      </c>
      <c r="C4" s="7" t="s">
        <v>75</v>
      </c>
      <c r="D4" s="7" t="s">
        <v>46</v>
      </c>
      <c r="E4" s="7" t="s">
        <v>74</v>
      </c>
      <c r="F4" s="7" t="s">
        <v>75</v>
      </c>
    </row>
    <row r="5" ht="27" customHeight="1" spans="1:6">
      <c r="A5" s="10" t="s">
        <v>173</v>
      </c>
      <c r="B5" s="64">
        <v>0</v>
      </c>
      <c r="C5" s="64">
        <v>0</v>
      </c>
      <c r="D5" s="91" t="s">
        <v>174</v>
      </c>
      <c r="E5" s="64">
        <v>0</v>
      </c>
      <c r="F5" s="64">
        <v>0</v>
      </c>
    </row>
    <row r="6" ht="27" customHeight="1" spans="1:6">
      <c r="A6" s="10" t="s">
        <v>78</v>
      </c>
      <c r="B6" s="64">
        <v>0</v>
      </c>
      <c r="C6" s="64">
        <v>0</v>
      </c>
      <c r="D6" s="92" t="s">
        <v>175</v>
      </c>
      <c r="E6" s="49">
        <v>0</v>
      </c>
      <c r="F6" s="49">
        <v>0</v>
      </c>
    </row>
    <row r="7" ht="27" customHeight="1" spans="1:6">
      <c r="A7" s="10" t="s">
        <v>82</v>
      </c>
      <c r="B7" s="64">
        <v>0</v>
      </c>
      <c r="C7" s="64">
        <v>0</v>
      </c>
      <c r="D7" s="103" t="s">
        <v>176</v>
      </c>
      <c r="E7" s="104">
        <v>0</v>
      </c>
      <c r="F7" s="104">
        <v>0</v>
      </c>
    </row>
    <row r="8" ht="27" customHeight="1" spans="1:6">
      <c r="A8" s="10" t="s">
        <v>165</v>
      </c>
      <c r="B8" s="64">
        <v>0</v>
      </c>
      <c r="C8" s="64">
        <v>0</v>
      </c>
      <c r="D8" s="10" t="s">
        <v>177</v>
      </c>
      <c r="E8" s="64">
        <v>0</v>
      </c>
      <c r="F8" s="64">
        <v>0</v>
      </c>
    </row>
    <row r="9" ht="27" customHeight="1" spans="1:6">
      <c r="A9" s="43" t="s">
        <v>90</v>
      </c>
      <c r="B9" s="49">
        <v>0</v>
      </c>
      <c r="C9" s="49">
        <v>0</v>
      </c>
      <c r="D9" s="43" t="s">
        <v>178</v>
      </c>
      <c r="E9" s="49">
        <v>0</v>
      </c>
      <c r="F9" s="49">
        <v>0</v>
      </c>
    </row>
    <row r="10" ht="27" customHeight="1" spans="1:6">
      <c r="A10" s="94" t="s">
        <v>166</v>
      </c>
      <c r="B10" s="95">
        <f>B5+B6+B7+B8</f>
        <v>0</v>
      </c>
      <c r="C10" s="95">
        <f>C5+C6+C7+C8</f>
        <v>0</v>
      </c>
      <c r="D10" s="103" t="s">
        <v>179</v>
      </c>
      <c r="E10" s="95">
        <f>E5+E7+E8+E9</f>
        <v>0</v>
      </c>
      <c r="F10" s="95">
        <f>F5+F7+F8+F9</f>
        <v>0</v>
      </c>
    </row>
    <row r="11" ht="27" customHeight="1" spans="1:6">
      <c r="A11" s="10" t="s">
        <v>167</v>
      </c>
      <c r="B11" s="64">
        <v>0</v>
      </c>
      <c r="C11" s="64">
        <v>0</v>
      </c>
      <c r="D11" s="89" t="s">
        <v>180</v>
      </c>
      <c r="E11" s="64">
        <v>0</v>
      </c>
      <c r="F11" s="64">
        <v>0</v>
      </c>
    </row>
    <row r="12" ht="27" customHeight="1" spans="1:6">
      <c r="A12" s="10" t="s">
        <v>168</v>
      </c>
      <c r="B12" s="64">
        <v>0</v>
      </c>
      <c r="C12" s="64">
        <v>0</v>
      </c>
      <c r="D12" s="89" t="s">
        <v>181</v>
      </c>
      <c r="E12" s="64">
        <v>0</v>
      </c>
      <c r="F12" s="64">
        <v>0</v>
      </c>
    </row>
    <row r="13" ht="27" customHeight="1" spans="1:6">
      <c r="A13" s="10" t="s">
        <v>169</v>
      </c>
      <c r="B13" s="100">
        <f>B10+B11+B12</f>
        <v>0</v>
      </c>
      <c r="C13" s="100">
        <f>C10+C11+C12</f>
        <v>0</v>
      </c>
      <c r="D13" s="89" t="s">
        <v>182</v>
      </c>
      <c r="E13" s="100">
        <f>E10+E11+E12</f>
        <v>0</v>
      </c>
      <c r="F13" s="100">
        <f>F10+F11+F12</f>
        <v>0</v>
      </c>
    </row>
    <row r="14" ht="27" customHeight="1" spans="1:6">
      <c r="A14" s="11" t="s">
        <v>89</v>
      </c>
      <c r="B14" s="11" t="s">
        <v>89</v>
      </c>
      <c r="C14" s="11" t="s">
        <v>89</v>
      </c>
      <c r="D14" s="89" t="s">
        <v>183</v>
      </c>
      <c r="E14" s="98">
        <f>B13-E13</f>
        <v>0</v>
      </c>
      <c r="F14" s="98">
        <f>C13-F13</f>
        <v>0</v>
      </c>
    </row>
    <row r="15" ht="27" customHeight="1" spans="1:6">
      <c r="A15" s="10" t="s">
        <v>170</v>
      </c>
      <c r="B15" s="64">
        <v>0</v>
      </c>
      <c r="C15" s="100">
        <f>E15</f>
        <v>0</v>
      </c>
      <c r="D15" s="89" t="s">
        <v>184</v>
      </c>
      <c r="E15" s="98">
        <f>B15+E14</f>
        <v>0</v>
      </c>
      <c r="F15" s="98">
        <f>C15+F14</f>
        <v>0</v>
      </c>
    </row>
    <row r="16" ht="27" customHeight="1" spans="1:6">
      <c r="A16" s="11" t="s">
        <v>106</v>
      </c>
      <c r="B16" s="100">
        <f>B13+B15</f>
        <v>0</v>
      </c>
      <c r="C16" s="100">
        <f>C13+C15</f>
        <v>0</v>
      </c>
      <c r="D16" s="105" t="s">
        <v>106</v>
      </c>
      <c r="E16" s="98">
        <f>E13+E15</f>
        <v>0</v>
      </c>
      <c r="F16" s="98">
        <f>F13+F15</f>
        <v>0</v>
      </c>
    </row>
    <row r="17" ht="27" customHeight="1" spans="1:6">
      <c r="A17" s="106"/>
      <c r="B17" s="101"/>
      <c r="C17" s="101"/>
      <c r="D17" s="106"/>
      <c r="E17" s="101"/>
      <c r="F17" s="88" t="s">
        <v>185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8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2.625" style="1"/>
    <col min="2" max="3" width="22.5916666666667" style="1"/>
    <col min="4" max="4" width="34.8833333333333" style="1"/>
    <col min="5" max="6" width="22.5916666666667" style="1"/>
  </cols>
  <sheetData>
    <row r="1" ht="45" customHeight="1" spans="1:6">
      <c r="A1" s="2" t="s">
        <v>186</v>
      </c>
      <c r="B1" s="3"/>
      <c r="C1" s="3"/>
      <c r="D1" s="3"/>
      <c r="E1" s="3"/>
      <c r="F1" s="3"/>
    </row>
    <row r="2" ht="19.5" customHeight="1" spans="1:6">
      <c r="A2" s="86"/>
      <c r="B2" s="86"/>
      <c r="C2" s="86"/>
      <c r="D2" s="86"/>
      <c r="E2" s="87" t="s">
        <v>37</v>
      </c>
      <c r="F2" s="88"/>
    </row>
    <row r="3" ht="19.5" customHeight="1" spans="1:6">
      <c r="A3" s="4"/>
      <c r="B3" s="4"/>
      <c r="C3" s="4"/>
      <c r="D3" s="4"/>
      <c r="E3" s="6"/>
      <c r="F3" s="6" t="s">
        <v>45</v>
      </c>
    </row>
    <row r="4" ht="27" customHeight="1" spans="1:6">
      <c r="A4" s="7" t="s">
        <v>46</v>
      </c>
      <c r="B4" s="7" t="s">
        <v>74</v>
      </c>
      <c r="C4" s="7" t="s">
        <v>75</v>
      </c>
      <c r="D4" s="7" t="s">
        <v>46</v>
      </c>
      <c r="E4" s="7" t="s">
        <v>74</v>
      </c>
      <c r="F4" s="7" t="s">
        <v>75</v>
      </c>
    </row>
    <row r="5" ht="27" customHeight="1" spans="1:6">
      <c r="A5" s="10" t="s">
        <v>187</v>
      </c>
      <c r="B5" s="64">
        <v>0</v>
      </c>
      <c r="C5" s="64">
        <v>0</v>
      </c>
      <c r="D5" s="89" t="s">
        <v>188</v>
      </c>
      <c r="E5" s="64">
        <v>0</v>
      </c>
      <c r="F5" s="64">
        <v>0</v>
      </c>
    </row>
    <row r="6" ht="27" customHeight="1" spans="1:6">
      <c r="A6" s="10" t="s">
        <v>78</v>
      </c>
      <c r="B6" s="64">
        <v>0</v>
      </c>
      <c r="C6" s="64">
        <v>0</v>
      </c>
      <c r="D6" s="90" t="s">
        <v>189</v>
      </c>
      <c r="E6" s="64">
        <v>0</v>
      </c>
      <c r="F6" s="64">
        <v>0</v>
      </c>
    </row>
    <row r="7" ht="27" customHeight="1" spans="1:6">
      <c r="A7" s="10" t="s">
        <v>82</v>
      </c>
      <c r="B7" s="64">
        <v>0</v>
      </c>
      <c r="C7" s="64">
        <v>0</v>
      </c>
      <c r="D7" s="89" t="s">
        <v>83</v>
      </c>
      <c r="E7" s="64">
        <v>0</v>
      </c>
      <c r="F7" s="64">
        <v>0</v>
      </c>
    </row>
    <row r="8" ht="27" customHeight="1" spans="1:6">
      <c r="A8" s="10" t="s">
        <v>130</v>
      </c>
      <c r="B8" s="64">
        <v>0</v>
      </c>
      <c r="C8" s="64">
        <v>0</v>
      </c>
      <c r="D8" s="89" t="s">
        <v>190</v>
      </c>
      <c r="E8" s="64">
        <v>0</v>
      </c>
      <c r="F8" s="64">
        <v>0</v>
      </c>
    </row>
    <row r="9" ht="27" customHeight="1" spans="1:6">
      <c r="A9" s="10" t="s">
        <v>131</v>
      </c>
      <c r="B9" s="64">
        <v>0</v>
      </c>
      <c r="C9" s="64">
        <v>0</v>
      </c>
      <c r="D9" s="89" t="s">
        <v>191</v>
      </c>
      <c r="E9" s="64">
        <v>0</v>
      </c>
      <c r="F9" s="64">
        <v>0</v>
      </c>
    </row>
    <row r="10" ht="27" customHeight="1" spans="1:6">
      <c r="A10" s="43" t="s">
        <v>90</v>
      </c>
      <c r="B10" s="49">
        <v>0</v>
      </c>
      <c r="C10" s="49">
        <v>0</v>
      </c>
      <c r="D10" s="91" t="s">
        <v>192</v>
      </c>
      <c r="E10" s="49">
        <v>0</v>
      </c>
      <c r="F10" s="49">
        <v>0</v>
      </c>
    </row>
    <row r="11" ht="27" customHeight="1" spans="1:6">
      <c r="A11" s="70" t="s">
        <v>89</v>
      </c>
      <c r="B11" s="15" t="s">
        <v>89</v>
      </c>
      <c r="C11" s="15" t="s">
        <v>89</v>
      </c>
      <c r="D11" s="92" t="s">
        <v>193</v>
      </c>
      <c r="E11" s="93">
        <v>0</v>
      </c>
      <c r="F11" s="93">
        <v>0</v>
      </c>
    </row>
    <row r="12" ht="27" customHeight="1" spans="1:6">
      <c r="A12" s="70" t="s">
        <v>89</v>
      </c>
      <c r="B12" s="15" t="s">
        <v>89</v>
      </c>
      <c r="C12" s="15" t="s">
        <v>89</v>
      </c>
      <c r="D12" s="22" t="s">
        <v>194</v>
      </c>
      <c r="E12" s="39">
        <v>0</v>
      </c>
      <c r="F12" s="39">
        <v>0</v>
      </c>
    </row>
    <row r="13" ht="27" customHeight="1" spans="1:6">
      <c r="A13" s="70" t="s">
        <v>89</v>
      </c>
      <c r="B13" s="15" t="s">
        <v>89</v>
      </c>
      <c r="C13" s="15" t="s">
        <v>89</v>
      </c>
      <c r="D13" s="25" t="s">
        <v>195</v>
      </c>
      <c r="E13" s="39">
        <v>0</v>
      </c>
      <c r="F13" s="39">
        <v>0</v>
      </c>
    </row>
    <row r="14" ht="27" customHeight="1" spans="1:6">
      <c r="A14" s="70" t="s">
        <v>89</v>
      </c>
      <c r="B14" s="15" t="s">
        <v>89</v>
      </c>
      <c r="C14" s="15" t="s">
        <v>89</v>
      </c>
      <c r="D14" s="25" t="s">
        <v>196</v>
      </c>
      <c r="E14" s="39">
        <v>0</v>
      </c>
      <c r="F14" s="39">
        <v>0</v>
      </c>
    </row>
    <row r="15" ht="27" customHeight="1" spans="1:6">
      <c r="A15" s="15" t="s">
        <v>89</v>
      </c>
      <c r="B15" s="15" t="s">
        <v>89</v>
      </c>
      <c r="C15" s="15" t="s">
        <v>89</v>
      </c>
      <c r="D15" s="25" t="s">
        <v>197</v>
      </c>
      <c r="E15" s="39">
        <v>0</v>
      </c>
      <c r="F15" s="39">
        <v>0</v>
      </c>
    </row>
    <row r="16" ht="27" customHeight="1" spans="1:6">
      <c r="A16" s="94" t="s">
        <v>132</v>
      </c>
      <c r="B16" s="95">
        <f>B5+B6+B7+B8+B9</f>
        <v>0</v>
      </c>
      <c r="C16" s="95">
        <f>C5+C6+C7+C8+C9</f>
        <v>0</v>
      </c>
      <c r="D16" s="94" t="s">
        <v>198</v>
      </c>
      <c r="E16" s="95">
        <f>E5+E6+E7+E8+E9+E10+E11+E12+E13</f>
        <v>0</v>
      </c>
      <c r="F16" s="95">
        <f>F5+F6+F7+F8+F9+F10+F11+F12+F13</f>
        <v>0</v>
      </c>
    </row>
    <row r="17" ht="27" customHeight="1" spans="1:6">
      <c r="A17" s="10" t="s">
        <v>134</v>
      </c>
      <c r="B17" s="64">
        <v>0</v>
      </c>
      <c r="C17" s="64">
        <v>0</v>
      </c>
      <c r="D17" s="10" t="s">
        <v>199</v>
      </c>
      <c r="E17" s="64">
        <v>0</v>
      </c>
      <c r="F17" s="64">
        <v>0</v>
      </c>
    </row>
    <row r="18" ht="27" customHeight="1" spans="1:6">
      <c r="A18" s="10" t="s">
        <v>136</v>
      </c>
      <c r="B18" s="64">
        <v>0</v>
      </c>
      <c r="C18" s="64">
        <v>0</v>
      </c>
      <c r="D18" s="10" t="s">
        <v>200</v>
      </c>
      <c r="E18" s="96">
        <v>0</v>
      </c>
      <c r="F18" s="96">
        <v>0</v>
      </c>
    </row>
    <row r="19" ht="27" customHeight="1" spans="1:6">
      <c r="A19" s="10" t="s">
        <v>138</v>
      </c>
      <c r="B19" s="97">
        <f>B16+B17+B18</f>
        <v>0</v>
      </c>
      <c r="C19" s="97">
        <f>C16+C17+C18</f>
        <v>0</v>
      </c>
      <c r="D19" s="10" t="s">
        <v>201</v>
      </c>
      <c r="E19" s="98">
        <f>E16+E17+E18</f>
        <v>0</v>
      </c>
      <c r="F19" s="98">
        <f>F16+F17+F18</f>
        <v>0</v>
      </c>
    </row>
    <row r="20" ht="27" customHeight="1" spans="1:6">
      <c r="A20" s="38" t="s">
        <v>89</v>
      </c>
      <c r="B20" s="48" t="s">
        <v>89</v>
      </c>
      <c r="C20" s="99" t="s">
        <v>89</v>
      </c>
      <c r="D20" s="10" t="s">
        <v>202</v>
      </c>
      <c r="E20" s="98">
        <f>B19-E19</f>
        <v>0</v>
      </c>
      <c r="F20" s="98">
        <f>C19-F19</f>
        <v>0</v>
      </c>
    </row>
    <row r="21" ht="27" customHeight="1" spans="1:6">
      <c r="A21" s="10" t="s">
        <v>141</v>
      </c>
      <c r="B21" s="64">
        <v>0</v>
      </c>
      <c r="C21" s="100">
        <f>E21</f>
        <v>0</v>
      </c>
      <c r="D21" s="10" t="s">
        <v>203</v>
      </c>
      <c r="E21" s="98">
        <f>B21+E20</f>
        <v>0</v>
      </c>
      <c r="F21" s="98">
        <f>C21+F20</f>
        <v>0</v>
      </c>
    </row>
    <row r="22" ht="27" customHeight="1" spans="1:6">
      <c r="A22" s="11" t="s">
        <v>106</v>
      </c>
      <c r="B22" s="100">
        <f>B19+B21</f>
        <v>0</v>
      </c>
      <c r="C22" s="100">
        <f>C19+C21</f>
        <v>0</v>
      </c>
      <c r="D22" s="11" t="s">
        <v>106</v>
      </c>
      <c r="E22" s="100">
        <f>E19+E21</f>
        <v>0</v>
      </c>
      <c r="F22" s="100">
        <f>F19+F21</f>
        <v>0</v>
      </c>
    </row>
    <row r="23" ht="27" customHeight="1" spans="1:6">
      <c r="A23" s="101"/>
      <c r="B23" s="101"/>
      <c r="C23" s="101"/>
      <c r="D23" s="101"/>
      <c r="E23" s="101"/>
      <c r="F23" s="88" t="s">
        <v>204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pane topLeftCell="D10" activePane="bottomRight" state="frozen"/>
      <selection activeCell="A1" sqref="A1:H1"/>
    </sheetView>
  </sheetViews>
  <sheetFormatPr defaultColWidth="8" defaultRowHeight="14.25" outlineLevelCol="7"/>
  <cols>
    <col min="1" max="1" width="37.65" style="1"/>
    <col min="2" max="2" width="6.275" style="1"/>
    <col min="3" max="4" width="22.5916666666667" style="1"/>
    <col min="5" max="5" width="39.4" style="1"/>
    <col min="6" max="6" width="6.275" style="1"/>
    <col min="7" max="8" width="22.5916666666667" style="1"/>
  </cols>
  <sheetData>
    <row r="1" ht="45" customHeight="1" spans="1:8">
      <c r="A1" s="52" t="s">
        <v>205</v>
      </c>
      <c r="B1" s="53"/>
      <c r="C1" s="53"/>
      <c r="D1" s="53"/>
      <c r="E1" s="53"/>
      <c r="F1" s="53"/>
      <c r="G1" s="53"/>
      <c r="H1" s="53"/>
    </row>
    <row r="2" ht="19.5" customHeight="1" spans="1:8">
      <c r="A2" s="4"/>
      <c r="B2" s="54"/>
      <c r="C2" s="54"/>
      <c r="D2" s="55"/>
      <c r="E2" s="55"/>
      <c r="F2" s="55"/>
      <c r="G2" s="55"/>
      <c r="H2" s="6" t="s">
        <v>39</v>
      </c>
    </row>
    <row r="3" ht="27" customHeight="1" spans="1:8">
      <c r="A3" s="56" t="s">
        <v>46</v>
      </c>
      <c r="B3" s="56" t="s">
        <v>206</v>
      </c>
      <c r="C3" s="7" t="s">
        <v>74</v>
      </c>
      <c r="D3" s="7" t="s">
        <v>75</v>
      </c>
      <c r="E3" s="7" t="s">
        <v>46</v>
      </c>
      <c r="F3" s="9" t="s">
        <v>206</v>
      </c>
      <c r="G3" s="7" t="s">
        <v>74</v>
      </c>
      <c r="H3" s="9" t="s">
        <v>75</v>
      </c>
    </row>
    <row r="4" ht="27" customHeight="1" spans="1:8">
      <c r="A4" s="57" t="s">
        <v>207</v>
      </c>
      <c r="B4" s="11" t="s">
        <v>89</v>
      </c>
      <c r="C4" s="19" t="s">
        <v>89</v>
      </c>
      <c r="D4" s="19" t="s">
        <v>89</v>
      </c>
      <c r="E4" s="57" t="s">
        <v>208</v>
      </c>
      <c r="F4" s="58" t="s">
        <v>209</v>
      </c>
      <c r="G4" s="59">
        <v>0</v>
      </c>
      <c r="H4" s="60">
        <f>G7</f>
        <v>0</v>
      </c>
    </row>
    <row r="5" ht="27" customHeight="1" spans="1:8">
      <c r="A5" s="61" t="s">
        <v>210</v>
      </c>
      <c r="B5" s="47" t="s">
        <v>211</v>
      </c>
      <c r="C5" s="62">
        <f>C6+C8+C9</f>
        <v>0</v>
      </c>
      <c r="D5" s="63">
        <f>D6+D8+D9</f>
        <v>0</v>
      </c>
      <c r="E5" s="57" t="s">
        <v>212</v>
      </c>
      <c r="F5" s="58" t="s">
        <v>209</v>
      </c>
      <c r="G5" s="64">
        <v>0</v>
      </c>
      <c r="H5" s="64">
        <v>0</v>
      </c>
    </row>
    <row r="6" ht="27" customHeight="1" spans="1:8">
      <c r="A6" s="65" t="s">
        <v>213</v>
      </c>
      <c r="B6" s="66" t="s">
        <v>211</v>
      </c>
      <c r="C6" s="67">
        <v>0</v>
      </c>
      <c r="D6" s="68">
        <v>0</v>
      </c>
      <c r="E6" s="57" t="s">
        <v>214</v>
      </c>
      <c r="F6" s="69" t="s">
        <v>215</v>
      </c>
      <c r="G6" s="49">
        <v>0</v>
      </c>
      <c r="H6" s="49">
        <v>0</v>
      </c>
    </row>
    <row r="7" ht="27" customHeight="1" spans="1:8">
      <c r="A7" s="25" t="s">
        <v>216</v>
      </c>
      <c r="B7" s="15" t="s">
        <v>211</v>
      </c>
      <c r="C7" s="67">
        <v>0</v>
      </c>
      <c r="D7" s="68">
        <v>0</v>
      </c>
      <c r="E7" s="57" t="s">
        <v>217</v>
      </c>
      <c r="F7" s="70" t="s">
        <v>209</v>
      </c>
      <c r="G7" s="60">
        <f>G4-G5+G6</f>
        <v>0</v>
      </c>
      <c r="H7" s="60">
        <f>H4-H5+H6</f>
        <v>0</v>
      </c>
    </row>
    <row r="8" ht="27" customHeight="1" spans="1:8">
      <c r="A8" s="71" t="s">
        <v>218</v>
      </c>
      <c r="B8" s="72" t="s">
        <v>211</v>
      </c>
      <c r="C8" s="67">
        <v>0</v>
      </c>
      <c r="D8" s="68">
        <v>0</v>
      </c>
      <c r="E8" s="57" t="s">
        <v>219</v>
      </c>
      <c r="F8" s="58" t="s">
        <v>209</v>
      </c>
      <c r="G8" s="64">
        <v>0</v>
      </c>
      <c r="H8" s="64">
        <v>0</v>
      </c>
    </row>
    <row r="9" ht="27" customHeight="1" spans="1:8">
      <c r="A9" s="57" t="s">
        <v>220</v>
      </c>
      <c r="B9" s="73" t="s">
        <v>211</v>
      </c>
      <c r="C9" s="67">
        <v>0</v>
      </c>
      <c r="D9" s="68">
        <v>0</v>
      </c>
      <c r="E9" s="57" t="s">
        <v>221</v>
      </c>
      <c r="F9" s="58" t="s">
        <v>209</v>
      </c>
      <c r="G9" s="64">
        <v>0</v>
      </c>
      <c r="H9" s="64">
        <v>0</v>
      </c>
    </row>
    <row r="10" ht="27" customHeight="1" spans="1:8">
      <c r="A10" s="57" t="s">
        <v>222</v>
      </c>
      <c r="B10" s="74" t="s">
        <v>211</v>
      </c>
      <c r="C10" s="67">
        <v>0</v>
      </c>
      <c r="D10" s="68">
        <v>0</v>
      </c>
      <c r="E10" s="61" t="s">
        <v>223</v>
      </c>
      <c r="F10" s="58" t="s">
        <v>89</v>
      </c>
      <c r="G10" s="19" t="s">
        <v>89</v>
      </c>
      <c r="H10" s="19" t="s">
        <v>89</v>
      </c>
    </row>
    <row r="11" ht="27" customHeight="1" spans="1:8">
      <c r="A11" s="61" t="s">
        <v>224</v>
      </c>
      <c r="B11" s="75" t="s">
        <v>211</v>
      </c>
      <c r="C11" s="67">
        <v>0</v>
      </c>
      <c r="D11" s="68">
        <v>0</v>
      </c>
      <c r="E11" s="76" t="s">
        <v>225</v>
      </c>
      <c r="F11" s="70" t="s">
        <v>211</v>
      </c>
      <c r="G11" s="67">
        <v>85116</v>
      </c>
      <c r="H11" s="67">
        <v>85116</v>
      </c>
    </row>
    <row r="12" ht="27" customHeight="1" spans="1:8">
      <c r="A12" s="65" t="s">
        <v>226</v>
      </c>
      <c r="B12" s="66" t="s">
        <v>211</v>
      </c>
      <c r="C12" s="67">
        <v>0</v>
      </c>
      <c r="D12" s="68">
        <v>0</v>
      </c>
      <c r="E12" s="71" t="s">
        <v>227</v>
      </c>
      <c r="F12" s="70" t="s">
        <v>211</v>
      </c>
      <c r="G12" s="67">
        <v>14265</v>
      </c>
      <c r="H12" s="67">
        <v>14757</v>
      </c>
    </row>
    <row r="13" ht="27" customHeight="1" spans="1:8">
      <c r="A13" s="22" t="s">
        <v>228</v>
      </c>
      <c r="B13" s="15" t="s">
        <v>211</v>
      </c>
      <c r="C13" s="67">
        <v>0</v>
      </c>
      <c r="D13" s="68">
        <v>0</v>
      </c>
      <c r="E13" s="57" t="s">
        <v>229</v>
      </c>
      <c r="F13" s="77" t="s">
        <v>230</v>
      </c>
      <c r="G13" s="40">
        <v>197.44</v>
      </c>
      <c r="H13" s="40">
        <v>198.62</v>
      </c>
    </row>
    <row r="14" ht="27" customHeight="1" spans="1:8">
      <c r="A14" s="71" t="s">
        <v>231</v>
      </c>
      <c r="B14" s="78" t="s">
        <v>89</v>
      </c>
      <c r="C14" s="58" t="s">
        <v>89</v>
      </c>
      <c r="D14" s="58" t="s">
        <v>89</v>
      </c>
      <c r="E14" s="57" t="s">
        <v>232</v>
      </c>
      <c r="F14" s="74" t="s">
        <v>230</v>
      </c>
      <c r="G14" s="60">
        <v>53.98</v>
      </c>
      <c r="H14" s="60">
        <v>55</v>
      </c>
    </row>
    <row r="15" ht="27" customHeight="1" spans="1:8">
      <c r="A15" s="61" t="s">
        <v>233</v>
      </c>
      <c r="B15" s="75" t="s">
        <v>209</v>
      </c>
      <c r="C15" s="39">
        <v>0</v>
      </c>
      <c r="D15" s="79">
        <v>0</v>
      </c>
      <c r="E15" s="61" t="s">
        <v>234</v>
      </c>
      <c r="F15" s="19" t="s">
        <v>89</v>
      </c>
      <c r="G15" s="19" t="s">
        <v>89</v>
      </c>
      <c r="H15" s="19" t="s">
        <v>89</v>
      </c>
    </row>
    <row r="16" ht="27" customHeight="1" spans="1:8">
      <c r="A16" s="65" t="s">
        <v>235</v>
      </c>
      <c r="B16" s="66" t="s">
        <v>209</v>
      </c>
      <c r="C16" s="39">
        <v>0</v>
      </c>
      <c r="D16" s="39">
        <v>0</v>
      </c>
      <c r="E16" s="65" t="s">
        <v>210</v>
      </c>
      <c r="F16" s="66" t="s">
        <v>211</v>
      </c>
      <c r="G16" s="62">
        <f>G17+G18</f>
        <v>9775</v>
      </c>
      <c r="H16" s="62">
        <f>H17+H18</f>
        <v>10070</v>
      </c>
    </row>
    <row r="17" ht="27" customHeight="1" spans="1:8">
      <c r="A17" s="22" t="s">
        <v>236</v>
      </c>
      <c r="B17" s="15" t="s">
        <v>209</v>
      </c>
      <c r="C17" s="39">
        <v>0</v>
      </c>
      <c r="D17" s="39">
        <v>0</v>
      </c>
      <c r="E17" s="65" t="s">
        <v>237</v>
      </c>
      <c r="F17" s="66" t="s">
        <v>211</v>
      </c>
      <c r="G17" s="67">
        <v>8026</v>
      </c>
      <c r="H17" s="67">
        <v>8267</v>
      </c>
    </row>
    <row r="18" ht="27" customHeight="1" spans="1:8">
      <c r="A18" s="71" t="s">
        <v>238</v>
      </c>
      <c r="B18" s="73" t="s">
        <v>239</v>
      </c>
      <c r="C18" s="40">
        <f>IF(C16=0,0,(C24+G6)/C16*100)</f>
        <v>0</v>
      </c>
      <c r="D18" s="40">
        <f>IF(D16=0,0,(D24+H6)/D16*100)</f>
        <v>0</v>
      </c>
      <c r="E18" s="65" t="s">
        <v>240</v>
      </c>
      <c r="F18" s="66" t="s">
        <v>211</v>
      </c>
      <c r="G18" s="67">
        <v>1749</v>
      </c>
      <c r="H18" s="67">
        <v>1803</v>
      </c>
    </row>
    <row r="19" ht="27" customHeight="1" spans="1:8">
      <c r="A19" s="57" t="s">
        <v>241</v>
      </c>
      <c r="B19" s="74" t="s">
        <v>239</v>
      </c>
      <c r="C19" s="39">
        <v>0</v>
      </c>
      <c r="D19" s="39">
        <v>0</v>
      </c>
      <c r="E19" s="80" t="s">
        <v>226</v>
      </c>
      <c r="F19" s="81" t="s">
        <v>211</v>
      </c>
      <c r="G19" s="82">
        <v>8026</v>
      </c>
      <c r="H19" s="82">
        <v>8267</v>
      </c>
    </row>
    <row r="20" ht="27" customHeight="1" spans="1:8">
      <c r="A20" s="57" t="s">
        <v>242</v>
      </c>
      <c r="B20" s="74" t="s">
        <v>239</v>
      </c>
      <c r="C20" s="39">
        <v>0</v>
      </c>
      <c r="D20" s="79">
        <v>0</v>
      </c>
      <c r="E20" s="57" t="s">
        <v>231</v>
      </c>
      <c r="F20" s="11" t="s">
        <v>89</v>
      </c>
      <c r="G20" s="19" t="s">
        <v>89</v>
      </c>
      <c r="H20" s="19" t="s">
        <v>89</v>
      </c>
    </row>
    <row r="21" ht="27" customHeight="1" spans="1:8">
      <c r="A21" s="57" t="s">
        <v>243</v>
      </c>
      <c r="B21" s="75" t="s">
        <v>239</v>
      </c>
      <c r="C21" s="39">
        <v>0</v>
      </c>
      <c r="D21" s="79">
        <v>0</v>
      </c>
      <c r="E21" s="57" t="s">
        <v>244</v>
      </c>
      <c r="F21" s="74" t="s">
        <v>209</v>
      </c>
      <c r="G21" s="39">
        <v>659610000</v>
      </c>
      <c r="H21" s="39">
        <v>686010033.48</v>
      </c>
    </row>
    <row r="22" ht="27" customHeight="1" spans="1:8">
      <c r="A22" s="57" t="s">
        <v>245</v>
      </c>
      <c r="B22" s="72" t="s">
        <v>230</v>
      </c>
      <c r="C22" s="40">
        <f>IF(C12=0,0,C16/C12)</f>
        <v>0</v>
      </c>
      <c r="D22" s="83">
        <f>IF(D12=0,0,D16/D12)</f>
        <v>0</v>
      </c>
      <c r="E22" s="57" t="s">
        <v>235</v>
      </c>
      <c r="F22" s="74" t="s">
        <v>209</v>
      </c>
      <c r="G22" s="39">
        <v>659610000</v>
      </c>
      <c r="H22" s="39">
        <v>686010033.48</v>
      </c>
    </row>
    <row r="23" ht="27" customHeight="1" spans="1:8">
      <c r="A23" s="61" t="s">
        <v>246</v>
      </c>
      <c r="B23" s="77" t="s">
        <v>89</v>
      </c>
      <c r="C23" s="15" t="s">
        <v>89</v>
      </c>
      <c r="D23" s="46" t="s">
        <v>89</v>
      </c>
      <c r="E23" s="57" t="s">
        <v>238</v>
      </c>
      <c r="F23" s="74" t="s">
        <v>239</v>
      </c>
      <c r="G23" s="40">
        <v>24</v>
      </c>
      <c r="H23" s="40">
        <v>24</v>
      </c>
    </row>
    <row r="24" ht="27" customHeight="1" spans="1:8">
      <c r="A24" s="84" t="s">
        <v>247</v>
      </c>
      <c r="B24" s="47" t="s">
        <v>209</v>
      </c>
      <c r="C24" s="39">
        <v>0</v>
      </c>
      <c r="D24" s="79">
        <v>0</v>
      </c>
      <c r="E24" s="57" t="s">
        <v>245</v>
      </c>
      <c r="F24" s="74" t="s">
        <v>230</v>
      </c>
      <c r="G24" s="40">
        <f>IF(G19=0,0,G22/G19)</f>
        <v>82184.1515076003</v>
      </c>
      <c r="H24" s="40">
        <f>IF(H19=0,0,H22/H19)</f>
        <v>82981.7386573122</v>
      </c>
    </row>
    <row r="25" ht="27" customHeight="1" spans="1:8">
      <c r="A25" s="84" t="s">
        <v>248</v>
      </c>
      <c r="B25" s="58" t="s">
        <v>89</v>
      </c>
      <c r="C25" s="58" t="s">
        <v>89</v>
      </c>
      <c r="D25" s="58" t="s">
        <v>89</v>
      </c>
      <c r="E25" s="61" t="s">
        <v>249</v>
      </c>
      <c r="F25" s="75" t="s">
        <v>230</v>
      </c>
      <c r="G25" s="67">
        <v>68861</v>
      </c>
      <c r="H25" s="67">
        <v>73332</v>
      </c>
    </row>
    <row r="26" ht="27" customHeight="1" spans="1:8">
      <c r="A26" s="32"/>
      <c r="B26" s="32"/>
      <c r="C26" s="32"/>
      <c r="D26" s="32"/>
      <c r="E26" s="32"/>
      <c r="F26" s="32"/>
      <c r="G26" s="32"/>
      <c r="H26" s="85" t="s">
        <v>250</v>
      </c>
    </row>
  </sheetData>
  <mergeCells count="1">
    <mergeCell ref="A1:H1"/>
  </mergeCells>
  <printOptions horizontalCentered="1"/>
  <pageMargins left="0.393055555555556" right="0.393055555555556" top="0.786805555555556" bottom="0.786805555555556" header="0.511805555555556" footer="0.511805555555556"/>
  <pageSetup paperSize="9" scale="7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pane topLeftCell="E8" activePane="bottomRight" state="frozen"/>
      <selection activeCell="A1" sqref="A1:H1"/>
    </sheetView>
  </sheetViews>
  <sheetFormatPr defaultColWidth="8" defaultRowHeight="14.25" outlineLevelCol="7"/>
  <cols>
    <col min="1" max="1" width="41.5333333333333" style="1"/>
    <col min="2" max="2" width="6.275" style="1"/>
    <col min="3" max="4" width="22.5916666666667" style="1"/>
    <col min="5" max="5" width="41.5333333333333" style="1"/>
    <col min="6" max="6" width="6.275" style="1"/>
    <col min="7" max="8" width="22.5916666666667" style="1"/>
  </cols>
  <sheetData>
    <row r="1" ht="45" customHeight="1" spans="1:8">
      <c r="A1" s="2" t="s">
        <v>251</v>
      </c>
      <c r="B1" s="3"/>
      <c r="C1" s="3"/>
      <c r="D1" s="3"/>
      <c r="E1" s="3"/>
      <c r="F1" s="3"/>
      <c r="G1" s="3"/>
      <c r="H1" s="3"/>
    </row>
    <row r="2" ht="19.5" customHeight="1" spans="1:8">
      <c r="A2" s="4"/>
      <c r="B2" s="4"/>
      <c r="C2" s="4"/>
      <c r="D2" s="4"/>
      <c r="E2" s="34"/>
      <c r="F2" s="34"/>
      <c r="G2" s="34"/>
      <c r="H2" s="35" t="s">
        <v>41</v>
      </c>
    </row>
    <row r="3" ht="27" customHeight="1" spans="1:8">
      <c r="A3" s="7" t="s">
        <v>46</v>
      </c>
      <c r="B3" s="7" t="s">
        <v>206</v>
      </c>
      <c r="C3" s="7" t="s">
        <v>74</v>
      </c>
      <c r="D3" s="36" t="s">
        <v>75</v>
      </c>
      <c r="E3" s="37" t="s">
        <v>46</v>
      </c>
      <c r="F3" s="37" t="s">
        <v>206</v>
      </c>
      <c r="G3" s="37" t="s">
        <v>74</v>
      </c>
      <c r="H3" s="37" t="s">
        <v>75</v>
      </c>
    </row>
    <row r="4" ht="27" customHeight="1" spans="1:8">
      <c r="A4" s="10" t="s">
        <v>252</v>
      </c>
      <c r="B4" s="11" t="s">
        <v>89</v>
      </c>
      <c r="C4" s="11" t="s">
        <v>89</v>
      </c>
      <c r="D4" s="38" t="s">
        <v>89</v>
      </c>
      <c r="E4" s="22" t="s">
        <v>253</v>
      </c>
      <c r="F4" s="15" t="s">
        <v>209</v>
      </c>
      <c r="G4" s="39">
        <v>0</v>
      </c>
      <c r="H4" s="40">
        <f>G7</f>
        <v>0</v>
      </c>
    </row>
    <row r="5" ht="27" customHeight="1" spans="1:8">
      <c r="A5" s="10" t="s">
        <v>210</v>
      </c>
      <c r="B5" s="11" t="s">
        <v>211</v>
      </c>
      <c r="C5" s="41">
        <f>C6+C7</f>
        <v>0</v>
      </c>
      <c r="D5" s="42">
        <f>D6+D7</f>
        <v>0</v>
      </c>
      <c r="E5" s="22" t="s">
        <v>254</v>
      </c>
      <c r="F5" s="15" t="s">
        <v>209</v>
      </c>
      <c r="G5" s="39">
        <v>0</v>
      </c>
      <c r="H5" s="39">
        <v>0</v>
      </c>
    </row>
    <row r="6" ht="27" customHeight="1" spans="1:8">
      <c r="A6" s="43" t="s">
        <v>255</v>
      </c>
      <c r="B6" s="19" t="s">
        <v>211</v>
      </c>
      <c r="C6" s="44">
        <v>0</v>
      </c>
      <c r="D6" s="45">
        <v>0</v>
      </c>
      <c r="E6" s="22" t="s">
        <v>256</v>
      </c>
      <c r="F6" s="15" t="s">
        <v>209</v>
      </c>
      <c r="G6" s="39">
        <v>0</v>
      </c>
      <c r="H6" s="39">
        <v>0</v>
      </c>
    </row>
    <row r="7" ht="27" customHeight="1" spans="1:8">
      <c r="A7" s="22" t="s">
        <v>257</v>
      </c>
      <c r="B7" s="46" t="s">
        <v>211</v>
      </c>
      <c r="C7" s="44">
        <v>0</v>
      </c>
      <c r="D7" s="45">
        <v>0</v>
      </c>
      <c r="E7" s="22" t="s">
        <v>258</v>
      </c>
      <c r="F7" s="15" t="s">
        <v>209</v>
      </c>
      <c r="G7" s="40">
        <f>G4-G5+G6</f>
        <v>0</v>
      </c>
      <c r="H7" s="40">
        <f>H4-H5+H6</f>
        <v>0</v>
      </c>
    </row>
    <row r="8" ht="27" customHeight="1" spans="1:8">
      <c r="A8" s="22" t="s">
        <v>226</v>
      </c>
      <c r="B8" s="46" t="s">
        <v>211</v>
      </c>
      <c r="C8" s="44">
        <v>0</v>
      </c>
      <c r="D8" s="45">
        <v>0</v>
      </c>
      <c r="E8" s="22" t="s">
        <v>259</v>
      </c>
      <c r="F8" s="15" t="s">
        <v>209</v>
      </c>
      <c r="G8" s="39">
        <v>0</v>
      </c>
      <c r="H8" s="39">
        <v>0</v>
      </c>
    </row>
    <row r="9" ht="27" customHeight="1" spans="1:8">
      <c r="A9" s="22" t="s">
        <v>231</v>
      </c>
      <c r="B9" s="46" t="s">
        <v>89</v>
      </c>
      <c r="C9" s="19" t="s">
        <v>89</v>
      </c>
      <c r="D9" s="47" t="s">
        <v>89</v>
      </c>
      <c r="E9" s="22" t="s">
        <v>260</v>
      </c>
      <c r="F9" s="15" t="s">
        <v>209</v>
      </c>
      <c r="G9" s="39">
        <v>0</v>
      </c>
      <c r="H9" s="39">
        <v>0</v>
      </c>
    </row>
    <row r="10" ht="27" customHeight="1" spans="1:8">
      <c r="A10" s="22" t="s">
        <v>261</v>
      </c>
      <c r="B10" s="15" t="s">
        <v>209</v>
      </c>
      <c r="C10" s="39">
        <v>0</v>
      </c>
      <c r="D10" s="39">
        <v>0</v>
      </c>
      <c r="E10" s="22" t="s">
        <v>262</v>
      </c>
      <c r="F10" s="15" t="s">
        <v>89</v>
      </c>
      <c r="G10" s="48" t="s">
        <v>89</v>
      </c>
      <c r="H10" s="48" t="s">
        <v>89</v>
      </c>
    </row>
    <row r="11" ht="27" customHeight="1" spans="1:8">
      <c r="A11" s="22" t="s">
        <v>263</v>
      </c>
      <c r="B11" s="15" t="s">
        <v>209</v>
      </c>
      <c r="C11" s="39">
        <v>0</v>
      </c>
      <c r="D11" s="39">
        <v>0</v>
      </c>
      <c r="E11" s="22" t="s">
        <v>264</v>
      </c>
      <c r="F11" s="46" t="s">
        <v>211</v>
      </c>
      <c r="G11" s="49">
        <v>0</v>
      </c>
      <c r="H11" s="50">
        <v>0</v>
      </c>
    </row>
    <row r="12" ht="27" customHeight="1" spans="1:8">
      <c r="A12" s="22" t="s">
        <v>238</v>
      </c>
      <c r="B12" s="15" t="s">
        <v>239</v>
      </c>
      <c r="C12" s="40">
        <f>IF(C11=0,0,(C17+G6)/C11)*100</f>
        <v>0</v>
      </c>
      <c r="D12" s="40">
        <f>IF(D11=0,0,(D17+H6)/D11)*100</f>
        <v>0</v>
      </c>
      <c r="E12" s="22" t="s">
        <v>265</v>
      </c>
      <c r="F12" s="22" t="s">
        <v>230</v>
      </c>
      <c r="G12" s="40">
        <f>G13+G14</f>
        <v>0</v>
      </c>
      <c r="H12" s="40">
        <f>H13+H14</f>
        <v>0</v>
      </c>
    </row>
    <row r="13" ht="27" customHeight="1" spans="1:8">
      <c r="A13" s="22" t="s">
        <v>241</v>
      </c>
      <c r="B13" s="15" t="s">
        <v>239</v>
      </c>
      <c r="C13" s="51">
        <v>0</v>
      </c>
      <c r="D13" s="51">
        <v>0</v>
      </c>
      <c r="E13" s="22" t="s">
        <v>266</v>
      </c>
      <c r="F13" s="22" t="s">
        <v>230</v>
      </c>
      <c r="G13" s="39">
        <v>0</v>
      </c>
      <c r="H13" s="39">
        <v>0</v>
      </c>
    </row>
    <row r="14" ht="27" customHeight="1" spans="1:8">
      <c r="A14" s="22" t="s">
        <v>267</v>
      </c>
      <c r="B14" s="15" t="s">
        <v>239</v>
      </c>
      <c r="C14" s="51">
        <v>0</v>
      </c>
      <c r="D14" s="51">
        <v>0</v>
      </c>
      <c r="E14" s="22" t="s">
        <v>268</v>
      </c>
      <c r="F14" s="22" t="s">
        <v>230</v>
      </c>
      <c r="G14" s="39">
        <v>0</v>
      </c>
      <c r="H14" s="39">
        <v>0</v>
      </c>
    </row>
    <row r="15" ht="27" customHeight="1" spans="1:8">
      <c r="A15" s="22" t="s">
        <v>245</v>
      </c>
      <c r="B15" s="15" t="s">
        <v>230</v>
      </c>
      <c r="C15" s="40">
        <f>IF(C8=0,0,C11/C8)</f>
        <v>0</v>
      </c>
      <c r="D15" s="40">
        <f>IF(D8=0,0,D11/D8)</f>
        <v>0</v>
      </c>
      <c r="E15" s="22" t="s">
        <v>269</v>
      </c>
      <c r="F15" s="15" t="s">
        <v>89</v>
      </c>
      <c r="G15" s="48" t="s">
        <v>89</v>
      </c>
      <c r="H15" s="48" t="s">
        <v>89</v>
      </c>
    </row>
    <row r="16" ht="27" customHeight="1" spans="1:8">
      <c r="A16" s="22" t="s">
        <v>246</v>
      </c>
      <c r="B16" s="15" t="s">
        <v>89</v>
      </c>
      <c r="C16" s="15" t="s">
        <v>89</v>
      </c>
      <c r="D16" s="15" t="s">
        <v>89</v>
      </c>
      <c r="E16" s="22" t="s">
        <v>270</v>
      </c>
      <c r="F16" s="46" t="s">
        <v>211</v>
      </c>
      <c r="G16" s="49">
        <v>0</v>
      </c>
      <c r="H16" s="50">
        <v>0</v>
      </c>
    </row>
    <row r="17" ht="27" customHeight="1" spans="1:8">
      <c r="A17" s="22" t="s">
        <v>271</v>
      </c>
      <c r="B17" s="15" t="s">
        <v>209</v>
      </c>
      <c r="C17" s="39">
        <v>0</v>
      </c>
      <c r="D17" s="39">
        <v>0</v>
      </c>
      <c r="E17" s="22" t="s">
        <v>272</v>
      </c>
      <c r="F17" s="15" t="s">
        <v>230</v>
      </c>
      <c r="G17" s="39">
        <v>0</v>
      </c>
      <c r="H17" s="39">
        <v>0</v>
      </c>
    </row>
    <row r="18" ht="27" customHeight="1" spans="1:8">
      <c r="A18" s="22" t="s">
        <v>248</v>
      </c>
      <c r="B18" s="15" t="s">
        <v>89</v>
      </c>
      <c r="C18" s="15" t="s">
        <v>89</v>
      </c>
      <c r="D18" s="15" t="s">
        <v>89</v>
      </c>
      <c r="E18" s="22" t="s">
        <v>273</v>
      </c>
      <c r="F18" s="15" t="s">
        <v>230</v>
      </c>
      <c r="G18" s="40">
        <v>0</v>
      </c>
      <c r="H18" s="40">
        <v>0</v>
      </c>
    </row>
    <row r="19" ht="27" customHeight="1" spans="1:8">
      <c r="A19" s="32"/>
      <c r="B19" s="32"/>
      <c r="C19" s="32"/>
      <c r="D19" s="32"/>
      <c r="E19" s="32"/>
      <c r="F19" s="32"/>
      <c r="G19" s="32"/>
      <c r="H19" s="33" t="s">
        <v>274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6" footer="0.511805555555556"/>
  <pageSetup paperSize="9" pageOrder="overThenDown" orientation="landscape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showZeros="0" workbookViewId="0">
      <pane topLeftCell="C1" activePane="bottomRight" state="frozen"/>
      <selection activeCell="A1" sqref="A1:H1"/>
    </sheetView>
  </sheetViews>
  <sheetFormatPr defaultColWidth="8" defaultRowHeight="14.25" outlineLevelCol="7"/>
  <cols>
    <col min="1" max="1" width="40.1583333333333" style="1"/>
    <col min="2" max="2" width="6.275" style="1"/>
    <col min="3" max="4" width="21.9583333333333" style="1"/>
    <col min="5" max="5" width="40.1583333333333" style="1"/>
    <col min="6" max="6" width="6.275" style="1"/>
    <col min="7" max="8" width="21.9583333333333" style="1"/>
  </cols>
  <sheetData>
    <row r="1" ht="45" customHeight="1" spans="1:8">
      <c r="A1" s="2" t="s">
        <v>275</v>
      </c>
      <c r="B1" s="3"/>
      <c r="C1" s="3"/>
      <c r="D1" s="3"/>
      <c r="E1" s="3"/>
      <c r="F1" s="3"/>
      <c r="G1" s="3"/>
      <c r="H1" s="3"/>
    </row>
    <row r="2" ht="19.5" customHeight="1" spans="1:8">
      <c r="A2" s="4"/>
      <c r="B2" s="5"/>
      <c r="C2" s="4"/>
      <c r="D2" s="4"/>
      <c r="E2" s="4"/>
      <c r="F2" s="5"/>
      <c r="G2" s="4"/>
      <c r="H2" s="6" t="s">
        <v>43</v>
      </c>
    </row>
    <row r="3" ht="27" customHeight="1" spans="1:8">
      <c r="A3" s="7" t="s">
        <v>46</v>
      </c>
      <c r="B3" s="7" t="s">
        <v>206</v>
      </c>
      <c r="C3" s="7" t="s">
        <v>74</v>
      </c>
      <c r="D3" s="7" t="s">
        <v>75</v>
      </c>
      <c r="E3" s="8" t="s">
        <v>46</v>
      </c>
      <c r="F3" s="8" t="s">
        <v>206</v>
      </c>
      <c r="G3" s="9" t="s">
        <v>74</v>
      </c>
      <c r="H3" s="9" t="s">
        <v>75</v>
      </c>
    </row>
    <row r="4" ht="27" customHeight="1" spans="1:8">
      <c r="A4" s="10" t="s">
        <v>276</v>
      </c>
      <c r="B4" s="11" t="s">
        <v>89</v>
      </c>
      <c r="C4" s="12" t="s">
        <v>89</v>
      </c>
      <c r="D4" s="13" t="s">
        <v>89</v>
      </c>
      <c r="E4" s="14" t="s">
        <v>277</v>
      </c>
      <c r="F4" s="15" t="s">
        <v>211</v>
      </c>
      <c r="G4" s="16">
        <v>0</v>
      </c>
      <c r="H4" s="17">
        <v>0</v>
      </c>
    </row>
    <row r="5" ht="27" customHeight="1" spans="1:8">
      <c r="A5" s="18" t="s">
        <v>210</v>
      </c>
      <c r="B5" s="19" t="s">
        <v>211</v>
      </c>
      <c r="C5" s="20">
        <v>0</v>
      </c>
      <c r="D5" s="21">
        <v>0</v>
      </c>
      <c r="E5" s="22" t="s">
        <v>278</v>
      </c>
      <c r="F5" s="15" t="s">
        <v>211</v>
      </c>
      <c r="G5" s="16">
        <v>0</v>
      </c>
      <c r="H5" s="16">
        <v>0</v>
      </c>
    </row>
    <row r="6" ht="27" customHeight="1" spans="1:8">
      <c r="A6" s="23" t="s">
        <v>279</v>
      </c>
      <c r="B6" s="24" t="s">
        <v>211</v>
      </c>
      <c r="C6" s="16">
        <v>0</v>
      </c>
      <c r="D6" s="16">
        <v>0</v>
      </c>
      <c r="E6" s="25" t="s">
        <v>280</v>
      </c>
      <c r="F6" s="15" t="s">
        <v>89</v>
      </c>
      <c r="G6" s="26" t="s">
        <v>89</v>
      </c>
      <c r="H6" s="26" t="s">
        <v>89</v>
      </c>
    </row>
    <row r="7" ht="27" customHeight="1" spans="1:8">
      <c r="A7" s="23" t="s">
        <v>281</v>
      </c>
      <c r="B7" s="24" t="s">
        <v>211</v>
      </c>
      <c r="C7" s="16">
        <v>0</v>
      </c>
      <c r="D7" s="16">
        <v>0</v>
      </c>
      <c r="E7" s="22" t="s">
        <v>210</v>
      </c>
      <c r="F7" s="15" t="s">
        <v>211</v>
      </c>
      <c r="G7" s="16">
        <v>0</v>
      </c>
      <c r="H7" s="16">
        <v>0</v>
      </c>
    </row>
    <row r="8" ht="27" customHeight="1" spans="1:8">
      <c r="A8" s="23" t="s">
        <v>231</v>
      </c>
      <c r="B8" s="24" t="s">
        <v>89</v>
      </c>
      <c r="C8" s="26" t="s">
        <v>89</v>
      </c>
      <c r="D8" s="26" t="s">
        <v>89</v>
      </c>
      <c r="E8" s="22" t="s">
        <v>226</v>
      </c>
      <c r="F8" s="15" t="s">
        <v>211</v>
      </c>
      <c r="G8" s="16">
        <v>0</v>
      </c>
      <c r="H8" s="16">
        <v>0</v>
      </c>
    </row>
    <row r="9" ht="27" customHeight="1" spans="1:8">
      <c r="A9" s="23" t="s">
        <v>261</v>
      </c>
      <c r="B9" s="24" t="s">
        <v>209</v>
      </c>
      <c r="C9" s="27">
        <v>0</v>
      </c>
      <c r="D9" s="27">
        <v>0</v>
      </c>
      <c r="E9" s="22" t="s">
        <v>231</v>
      </c>
      <c r="F9" s="15" t="s">
        <v>209</v>
      </c>
      <c r="G9" s="27">
        <v>0</v>
      </c>
      <c r="H9" s="27">
        <v>0</v>
      </c>
    </row>
    <row r="10" ht="27" customHeight="1" spans="1:8">
      <c r="A10" s="23" t="s">
        <v>263</v>
      </c>
      <c r="B10" s="24" t="s">
        <v>209</v>
      </c>
      <c r="C10" s="27">
        <v>0</v>
      </c>
      <c r="D10" s="27">
        <v>0</v>
      </c>
      <c r="E10" s="22" t="s">
        <v>238</v>
      </c>
      <c r="F10" s="15" t="s">
        <v>239</v>
      </c>
      <c r="G10" s="28">
        <f>IF(G9=0,0,G13/G9*100)</f>
        <v>0</v>
      </c>
      <c r="H10" s="28">
        <f>IF(H9=0,0,H13/H9*100)</f>
        <v>0</v>
      </c>
    </row>
    <row r="11" ht="27" customHeight="1" spans="1:8">
      <c r="A11" s="23" t="s">
        <v>238</v>
      </c>
      <c r="B11" s="24" t="s">
        <v>239</v>
      </c>
      <c r="C11" s="28">
        <v>0</v>
      </c>
      <c r="D11" s="28">
        <v>0</v>
      </c>
      <c r="E11" s="22" t="s">
        <v>245</v>
      </c>
      <c r="F11" s="15" t="s">
        <v>230</v>
      </c>
      <c r="G11" s="28">
        <f>IF(G8=0,0,G9/G8)</f>
        <v>0</v>
      </c>
      <c r="H11" s="28">
        <f>IF(H8=0,0,H9/H8)</f>
        <v>0</v>
      </c>
    </row>
    <row r="12" ht="27" customHeight="1" spans="1:8">
      <c r="A12" s="23" t="s">
        <v>245</v>
      </c>
      <c r="B12" s="24" t="s">
        <v>230</v>
      </c>
      <c r="C12" s="28">
        <f>IF(C7=0,0,C10/C7)</f>
        <v>0</v>
      </c>
      <c r="D12" s="28">
        <f>IF(D7=0,0,D10/D7)</f>
        <v>0</v>
      </c>
      <c r="E12" s="22" t="s">
        <v>282</v>
      </c>
      <c r="F12" s="15" t="s">
        <v>209</v>
      </c>
      <c r="G12" s="27">
        <v>0</v>
      </c>
      <c r="H12" s="27">
        <v>0</v>
      </c>
    </row>
    <row r="13" ht="27" customHeight="1" spans="1:8">
      <c r="A13" s="23" t="s">
        <v>283</v>
      </c>
      <c r="B13" s="24" t="s">
        <v>284</v>
      </c>
      <c r="C13" s="16">
        <v>0</v>
      </c>
      <c r="D13" s="16">
        <v>0</v>
      </c>
      <c r="E13" s="15" t="s">
        <v>285</v>
      </c>
      <c r="F13" s="15" t="s">
        <v>209</v>
      </c>
      <c r="G13" s="27">
        <v>0</v>
      </c>
      <c r="H13" s="27">
        <v>0</v>
      </c>
    </row>
    <row r="14" ht="27" customHeight="1" spans="1:8">
      <c r="A14" s="23" t="s">
        <v>286</v>
      </c>
      <c r="B14" s="24" t="s">
        <v>284</v>
      </c>
      <c r="C14" s="16">
        <v>0</v>
      </c>
      <c r="D14" s="16">
        <v>0</v>
      </c>
      <c r="E14" s="25" t="s">
        <v>287</v>
      </c>
      <c r="F14" s="15" t="s">
        <v>211</v>
      </c>
      <c r="G14" s="29">
        <v>0</v>
      </c>
      <c r="H14" s="29">
        <v>0</v>
      </c>
    </row>
    <row r="15" ht="27" customHeight="1" spans="1:8">
      <c r="A15" s="30"/>
      <c r="B15" s="31"/>
      <c r="C15" s="32"/>
      <c r="D15" s="32"/>
      <c r="E15" s="30"/>
      <c r="F15" s="31"/>
      <c r="G15" s="32"/>
      <c r="H15" s="33" t="s">
        <v>288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6" footer="0.511805555555556"/>
  <pageSetup paperSize="9" scale="8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社保基金预算封面</vt:lpstr>
      <vt:lpstr>预算目录</vt:lpstr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2021-01-27T12:32:00Z</dcterms:created>
  <dcterms:modified xsi:type="dcterms:W3CDTF">2022-03-30T11:37:00Z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